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Ы\ГП РАД 2022-2025 1 кв\Приказ 2022-2024,2023\Итоговые приказы 2022-2024, 2023\2023-2025\"/>
    </mc:Choice>
  </mc:AlternateContent>
  <bookViews>
    <workbookView xWindow="0" yWindow="0" windowWidth="28800" windowHeight="10800"/>
  </bookViews>
  <sheets>
    <sheet name="Лист1" sheetId="1" r:id="rId1"/>
  </sheets>
  <definedNames>
    <definedName name="_xlnm._FilterDatabase" localSheetId="0" hidden="1">Лист1!$A$6:$H$462</definedName>
    <definedName name="_xlnm.Print_Area" localSheetId="0">Лист1!$A$1:$H$467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3" i="1" l="1"/>
  <c r="F460" i="1" l="1"/>
  <c r="F461" i="1"/>
  <c r="F462" i="1"/>
  <c r="F459" i="1"/>
  <c r="F455" i="1"/>
  <c r="F456" i="1"/>
  <c r="F457" i="1"/>
  <c r="F454" i="1"/>
  <c r="F450" i="1"/>
  <c r="F451" i="1"/>
  <c r="F452" i="1"/>
  <c r="F449" i="1"/>
  <c r="F432" i="1" l="1"/>
  <c r="F427" i="1"/>
  <c r="F422" i="1"/>
  <c r="F417" i="1"/>
  <c r="F387" i="1" l="1"/>
  <c r="F382" i="1"/>
  <c r="F377" i="1"/>
  <c r="F372" i="1"/>
  <c r="F367" i="1"/>
  <c r="F362" i="1"/>
  <c r="F357" i="1"/>
  <c r="F352" i="1"/>
  <c r="F407" i="1"/>
  <c r="F402" i="1"/>
  <c r="F397" i="1"/>
  <c r="F392" i="1"/>
  <c r="F342" i="1"/>
  <c r="F337" i="1"/>
  <c r="F332" i="1"/>
  <c r="F327" i="1"/>
  <c r="F322" i="1"/>
  <c r="F42" i="1" l="1"/>
  <c r="F37" i="1"/>
  <c r="F52" i="1"/>
  <c r="F47" i="1"/>
  <c r="F302" i="1" l="1"/>
  <c r="F297" i="1"/>
  <c r="F292" i="1"/>
  <c r="F287" i="1"/>
  <c r="F282" i="1"/>
  <c r="F277" i="1"/>
  <c r="F272" i="1"/>
  <c r="F267" i="1"/>
  <c r="F347" i="1"/>
  <c r="F317" i="1"/>
  <c r="F312" i="1"/>
  <c r="F307" i="1"/>
  <c r="F412" i="1"/>
  <c r="F247" i="1" l="1"/>
  <c r="F242" i="1"/>
  <c r="F237" i="1"/>
  <c r="F232" i="1"/>
  <c r="F257" i="1" l="1"/>
  <c r="F252" i="1"/>
  <c r="F227" i="1"/>
  <c r="F262" i="1" l="1"/>
  <c r="F222" i="1"/>
  <c r="F27" i="1" l="1"/>
  <c r="F92" i="1"/>
  <c r="F463" i="1" l="1"/>
  <c r="F445" i="1" l="1"/>
  <c r="F453" i="1"/>
  <c r="F458" i="1"/>
  <c r="F217" i="1" l="1"/>
  <c r="F17" i="1"/>
  <c r="F162" i="1"/>
  <c r="F157" i="1"/>
  <c r="F82" i="1"/>
  <c r="F12" i="1"/>
  <c r="F77" i="1"/>
  <c r="F147" i="1" l="1"/>
  <c r="F112" i="1" l="1"/>
  <c r="F107" i="1"/>
  <c r="F212" i="1" l="1"/>
  <c r="F67" i="1"/>
  <c r="F443" i="1" l="1"/>
  <c r="F448" i="1"/>
  <c r="F207" i="1"/>
  <c r="F202" i="1"/>
  <c r="F197" i="1"/>
  <c r="F117" i="1" l="1"/>
  <c r="F22" i="1"/>
  <c r="F102" i="1" l="1"/>
  <c r="F97" i="1"/>
  <c r="F87" i="1"/>
  <c r="F72" i="1"/>
  <c r="F172" i="1"/>
  <c r="F177" i="1" l="1"/>
  <c r="F167" i="1"/>
  <c r="F142" i="1"/>
  <c r="F137" i="1"/>
  <c r="F132" i="1"/>
  <c r="F127" i="1"/>
  <c r="F122" i="1"/>
  <c r="F62" i="1" l="1"/>
  <c r="F57" i="1" l="1"/>
  <c r="F32" i="1"/>
  <c r="F7" i="1"/>
  <c r="F192" i="1" l="1"/>
  <c r="F187" i="1"/>
  <c r="F182" i="1"/>
  <c r="F152" i="1"/>
  <c r="F442" i="1" l="1"/>
</calcChain>
</file>

<file path=xl/sharedStrings.xml><?xml version="1.0" encoding="utf-8"?>
<sst xmlns="http://schemas.openxmlformats.org/spreadsheetml/2006/main" count="1194" uniqueCount="298">
  <si>
    <t>Наименование основного мероприятия (детализированного мероприятия)</t>
  </si>
  <si>
    <t>Код наказа</t>
  </si>
  <si>
    <t>Содержание наказа избирателей</t>
  </si>
  <si>
    <t>Наименование мероприятия плана реализации наказов избирателей депутатам Законодательного Собрания Новосибирской области на 2020 год</t>
  </si>
  <si>
    <t>Объем и источники финансирования</t>
  </si>
  <si>
    <t>Главные распорядители бюджетных средств, ответственные исполнители</t>
  </si>
  <si>
    <t>Комментарии</t>
  </si>
  <si>
    <t>1.1.1. Строительство и реконструкция автомобильных дорог регионального и межмуниципального значения и искусственных сооружений на них (подробный перечень объектов указан в Таблице 3.1 плана реализации)</t>
  </si>
  <si>
    <t>Итого, в том числе:</t>
  </si>
  <si>
    <t>Областной бюджет</t>
  </si>
  <si>
    <t>Федеральный бюджет</t>
  </si>
  <si>
    <t>Местный бюджет</t>
  </si>
  <si>
    <t>Внебюджетные источники</t>
  </si>
  <si>
    <t>1.2.1.1. Капитальный ремонт автомобильных дорог регионального и межмуниципального значения и искусственных сооружений на них (подробный перечень объектов указан в Таблице 3.1 плана реализации)</t>
  </si>
  <si>
    <t>1.2.1.2. Ремонт автомобильных дорог регионального и межмуниципального значения и искусственных сооружений на них (подробный перечень объектов указан в Таблице 3.1 плана реализации)</t>
  </si>
  <si>
    <t>1.2.2. Обеспечение восстановления и развития автодорог местного значения за счет субсидий местным бюджетам на осуществление дорожной деятельности в отношении автомобильных дорог местного значения</t>
  </si>
  <si>
    <t>ВСЕГО:</t>
  </si>
  <si>
    <t>в том числе:</t>
  </si>
  <si>
    <t>Таблица 5</t>
  </si>
  <si>
    <t>01-234</t>
  </si>
  <si>
    <t>01-107</t>
  </si>
  <si>
    <t>01-515-6</t>
  </si>
  <si>
    <t>02-031</t>
  </si>
  <si>
    <t>02-252</t>
  </si>
  <si>
    <t>НАКАЗ:
Ремонт дороги от с. Казаткуль до деревни Волово (д. Волово Орловский сельсовет)
ОКРУГ, РАЙОН:
Округ №2, Татарский
ДЕПУТАТ:
Умербаев Игорь Равильевич</t>
  </si>
  <si>
    <t>05-219</t>
  </si>
  <si>
    <t>05-286</t>
  </si>
  <si>
    <t>НАКАЗ:
Строительство путепровода через железнодорожные пути Карасук-3 – Чебачий на 380 км автодороги Новосибирск – Кочки – Павлодар (город Карасук)
ОКРУГ, РАЙОН:
Округ №5, Карасукский
ДЕПУТАТ:
Кулинич Александр Андреевич, Терепа Александр Григорьевич</t>
  </si>
  <si>
    <t>08-064</t>
  </si>
  <si>
    <t>НАКАЗ:
Капитальный ремонт автомобильной дороги Каргат - Кочки (Каргатский район)
ОКРУГ, РАЙОН:
Округ №8, Каргатский
ДЕПУТАТ:
Гайдук Сергей Александрович, Морозов Александр Владимирович</t>
  </si>
  <si>
    <t>08-129</t>
  </si>
  <si>
    <t>НАКАЗ:
Реконструкция  автомобильной дороги Н-2701 «Убинское –  Кундран» (село Кундран)
ОКРУГ, РАЙОН:
Округ №8, Убинский
ДЕПУТАТ:
Гайдук Сергей Александрович, Морозов Александр Владимирович</t>
  </si>
  <si>
    <t>10-014</t>
  </si>
  <si>
    <t>НАКАЗ:
Ремонт автодороги с. Чикман – с. Большеникольск – 8,0 км (80,0 млн руб.) (с.Большеникольское)
ОКРУГ, РАЙОН:
Округ №10, Чулымский
ДЕПУТАТ:
Барсуков Александр Филиппович, Сичкарёв Валентин Викторович</t>
  </si>
  <si>
    <t>10-029</t>
  </si>
  <si>
    <t>НАКАЗ:
Ремонт дороги от с.Чикман до с. Осиновка (школьный маршрут) (5,0 млн руб.) (с. Осиновка)
ОКРУГ, РАЙОН:
Округ №10, Чулымский
ДЕПУТАТ:
Барсуков Александр Филиппович, Сичкарёв Валентин Викторович</t>
  </si>
  <si>
    <t>10-090</t>
  </si>
  <si>
    <t>НАКАЗ:
Отремонтировать участок дороги Коченево - Целинный перед п. Дружный (дорога принадлежит ТУАД) (Краснотальский сельсовет)
ОКРУГ, РАЙОН:
Округ №10, Коченевский
ДЕПУТАТ:
Барсуков Александр Филиппович, Сичкарёв Валентин Викторович</t>
  </si>
  <si>
    <t>10-208</t>
  </si>
  <si>
    <t>НАКАЗ:
Отремонтировать участок дороги Коченево - Целинный (Целинный сельсовет)
ОКРУГ, РАЙОН:
Округ №10, Коченевский
ДЕПУТАТ:
Барсуков Александр Филиппович, Сичкарёв Валентин Викторович</t>
  </si>
  <si>
    <t>13-020</t>
  </si>
  <si>
    <t>НАКАЗ:
Продолжение капитального ремонта региональной автомобильной дороги  Сузун-Битки-Преображенка (с. Преображенка Преображенского сельсовета )
ОКРУГ, РАЙОН:
Округ №13, Искитимский
ДЕПУТАТ:
Покровский Евгений Николаевич, Шимкив Андрей Иванович</t>
  </si>
  <si>
    <t>14-113</t>
  </si>
  <si>
    <t>НАКАЗ:
Продолжение капитального ремонта автомобильной дороги Маслянино-Елбань (село Елбань)
ОКРУГ, РАЙОН:
Округ №14, Маслянинский
ДЕПУТАТ:
Мамедов Майис Пирвердиевич, Мороз Иван Григорьевич</t>
  </si>
  <si>
    <t>Министерство транспорта и дорожного хозяйства Новосибирской области</t>
  </si>
  <si>
    <t>Перераспределение финансирования</t>
  </si>
  <si>
    <t>07-013</t>
  </si>
  <si>
    <t>НАКАЗ:
Капитальный ремонт дорог и тротуаров по пр. Революции, пр. Ленина (р.п.Ордынское)
ОКРУГ, РАЙОН:
Округ №7, Ордынский
ДЕПУТАТ:
Жуков Анатолий Васильевич, Подойма Олег Николаевич</t>
  </si>
  <si>
    <t>07-082</t>
  </si>
  <si>
    <t>НАКАЗ:
Капитальный ремонт ул. Калинина, реконструкция ул. Черных  (с. Кирза)
ОКРУГ, РАЙОН:
Округ №7, Ордынский
ДЕПУТАТ:
Жуков Анатолий Васильевич, Подойма Олег Николаевич</t>
  </si>
  <si>
    <t>01-007</t>
  </si>
  <si>
    <t>НАКАЗ:
Строительство нового моста через протоку между озерами Яркуль - Чаны  (Чаинский сельсовет, д. Шаитик )
ОКРУГ, РАЙОН:
Округ №1, Купинский
ДЕПУТАТ:
Кушнир Виктор Васильевич</t>
  </si>
  <si>
    <t xml:space="preserve">Строительство моста через Протоку на а/д "11 км а/д "Н-1612"-Шаитик" в Купинском районе Новосибирской области;  в рамках ГП НСО "Развитие автомобильных дорог регионального, межмуниципального и местного значения в Новосибирской области" </t>
  </si>
  <si>
    <t>НАКАЗ:
Ремонт дороги по направлению д. Вороновка - г. Купино (участок около с. Копкуль, протяженностью 2 км) (Копкульский сельсовет, д. Вороновка)
ОКРУГ, РАЙОН:
Округ №1, Купинский
ДЕПУТАТ:
Кушнир Виктор Васильевич, Панфёров Андрей Борисович</t>
  </si>
  <si>
    <t>01-012</t>
  </si>
  <si>
    <t xml:space="preserve">Ремонт а/д Здвинск - 157км а/д "К-01"протяженность 5,8 км., в рамках ГП НСО "Развитие автомобильных дорог регионального, межмуниципального и местного значения в Новосибирской области" </t>
  </si>
  <si>
    <t>01-074</t>
  </si>
  <si>
    <t>НАКАЗ:
Продолжение ремонта автодороги 52 км а/д "К-02"- Филошенка, ликвидация грунтовых разрывов до с. Сибирцево 2-е (Сибирцевский 2-й сельсовет, с. Сибирцево 2-е)
ОКРУГ, РАЙОН:
Округ №1, Венгеровский
ДЕПУТАТ:
Кушнир Виктор Васильевич, Панфёров Андрей Борисович</t>
  </si>
  <si>
    <t>Ремонт а/д "52 км а/д "К-02"- Филошенка" протяженностью 0,8 км в рамках ГП НСО "Развитие автомобильных дорог регионального, межмуниципального и местного значения в Новосибирской области".</t>
  </si>
  <si>
    <t>01-086</t>
  </si>
  <si>
    <t>Реконструкция ул. Советская, ул. Комсомольская в с. Венгерово, протяженность 0,8 км, в рамках ГП НСО "Развитие автомобильных дорог регионального, межмуниципального и местного значения в Новосибирской области".</t>
  </si>
  <si>
    <t>НАКАЗ:
Ремонт (капитальный ремонт) улично-дорожной сети в селе Венгерово по улицам Леонова, Северная, Пушкина, Колхозная, Луговая, Набережная, Школьная, Комсомольская (село Венгерово)
ОКРУГ, РАЙОН:
Округ №1, Венгеровский
ДЕПУТАТ:
Карасева Дарья Николаевна, Панфёров Андрей Борисович</t>
  </si>
  <si>
    <t xml:space="preserve">Ремонт а/д "Куйбышев - Венгерово - граница Омской области", протяженность 1,3 км, ГП НСО "Развитие автомобильных дорог регионального, межмуниципального и местного значения в Новосибирской области" </t>
  </si>
  <si>
    <t>НАКАЗ:
Капитальный ремонт автодороги К-22 "Куйбышев - Венгерово - граница Омской области (старый московский тракт)" между населенными пунктами Вознесенка - Венгерово (село Вознесенка Вознесенский сельский совет)
ОКРУГ, РАЙОН:
Округ №1, Венгеровский
ДЕПУТАТ:
Панфёров Андрей Борисович</t>
  </si>
  <si>
    <t xml:space="preserve">Ремонт а/д "Кыштовка - Орловка", протяженность 1,5 км,  в рамках ГП НСО "Развитие автомобильных дорог регионального, межмуниципального и местного значения в Новосибирской области" </t>
  </si>
  <si>
    <t>НАКАЗ:
Ремонт дороги Черновка-Бочкаревка (школьный маршрут) (с. Черновка Черновский сельский совет)
ОКРУГ, РАЙОН:
Округ №1, Кыштовский
ДЕПУТАТ:
Панфёров Андрей Борисович</t>
  </si>
  <si>
    <t>НАКАЗ:
Капитальный ремонт дорог (школьные маршруты) "Щеглово - Васильевка" и "Николаевка - Чаны" (с. Щеглово Щегловский сельский совет)
ОКРУГ, РАЙОН:
Округ №1, Чановский
ДЕПУТАТ:
Панфёров Андрей Борисович</t>
  </si>
  <si>
    <t>01-439</t>
  </si>
  <si>
    <t xml:space="preserve">Ремонт а/д "Чаны - Щеглово - Богдановка (в гр. района)", протяженность 2,3 км, ГП НСО "Развитие автомобильных дорог регионального, межмуниципального и местного значения в Новосибирской области" </t>
  </si>
  <si>
    <t>01-444</t>
  </si>
  <si>
    <t>НАКАЗ:
Ремонт дороги в с. Таган по ул. Школьной - 1,5 км (с. Таган Таганский сельский совет)
ОКРУГ, РАЙОН:
Округ №1, Чановский
ДЕПУТАТ:
Панфёров Андрей Борисович</t>
  </si>
  <si>
    <t xml:space="preserve">ПИР на капиатльный ремонт а/д "4 км а/д "К-02" -  Моховое" протяженность 0,648 м, ГП НСО "Развитие автомобильных дорог регионального, межмуниципального и местного значения в Новосибирской области" </t>
  </si>
  <si>
    <t>НАКАЗ:
Заасфальтировать дорогу по маршруту п. Моховое - р.п. Чаны (р.п. Чаны, п. Моховое)
ОКРУГ, РАЙОН:
Округ №1, Чановский
ДЕПУТАТ:
Панфёров Андрей Борисович</t>
  </si>
  <si>
    <t>НАКАЗ:
Строительство дороги с асфальтобетонным покрытием от р.п. Чистоозерное до г. Татарска (р.п. Чистоозерное)
ОКРУГ, РАЙОН:
Округ №2, Чистоозерный
ДЕПУТАТ:
Умербаев Игорь Равильевич</t>
  </si>
  <si>
    <t>Реконструкция автомобильной дороги 992 км а/д "Р-254" - Купино - Карасук", протяженностью 3,0 км,  в рамках ГП "Развитие автомобильных дорог регионального, межмуниципального и местного значения в Новосибирской области"</t>
  </si>
  <si>
    <t>02-050</t>
  </si>
  <si>
    <t>Ремонт а/д "17 км а/д "Н-3105" - Чаячье - Елизаветинка", протяженнстью 2,63 км, в рамках ГП НСО "Развитие автомобильных дорог регионального, межмуниципального и местного значения в Новосибирской области".</t>
  </si>
  <si>
    <t>НАКАЗ:
Ремонт дороги по ул. Центральная в с. Елизаветинка Елизаветинского сельсовета Чистоозерного района протяженностью 3 км, проект есть, сделано 1,1 км (с. Елизаветинка Елизаветинский сельсовет)
ОКРУГ, РАЙОН:
Округ №2, Чистоозерный
ДЕПУТАТ:
Умербаев Игорь Равильевич</t>
  </si>
  <si>
    <t>Ремонт дороги ул.Школьная в с.Таган, протяженность 0,827 км, в рамках ГП НСО "Развитие автомобильных дорог регионального, межмуниципального и местного значения в Новосибирской области".</t>
  </si>
  <si>
    <t>02-101</t>
  </si>
  <si>
    <t>Ремонт а/д "27 км а/д "Н-3108"-Павловка-Мироновка-Мухино", протяженность 2,0 км, в рамках ГП НСО "Развитие автомобильных дорог регионального, межмуниципального и местного значения в Новосибирской области".</t>
  </si>
  <si>
    <t>НАКАЗ:
Асфальтировать дорогу в с. Павловка по ул. Центральная (3 км) (с. Павловка Павловский сельсовет)
ОКРУГ, РАЙОН:
Округ №2, Чистоозерный
ДЕПУТАТ:
Умербаев Игорь Равильевич</t>
  </si>
  <si>
    <t>Ремонт а/д "19 км а/д "К-01" - Николаевка", протяженностью 1,5 км, в рамках ГП НСО "Развитие автомобильных дорог регионального, межмуниципального и местного значения в Новосибирской области".</t>
  </si>
  <si>
    <t>02-259</t>
  </si>
  <si>
    <t>НАКАЗ:
Ремонт дороги от с. Казаткуль до с. Константиновка (д. Городенка Константиновский сельсовет)
ОКРУГ, РАЙОН:
Округ №2, Татарский
ДЕПУТАТ:
Умербаев Игорь Равильевич</t>
  </si>
  <si>
    <t>финансирование указано в наказе № 02-252</t>
  </si>
  <si>
    <t>НАКАЗ:
Щебенение улично-дорожной сети по ул. Школьная от дома № 2 до дома № 19 и от дома № 28 до дома 47 (с. Камышево Камышевский сельсовет)
ОКРУГ, РАЙОН:
Округ №2, Усть-Таркский
ДЕПУТАТ:
Умербаев Игорь Равильевич</t>
  </si>
  <si>
    <t>Ремонт автомобильной дороги по ул.Школьная от д.2 до д.19 и от д.28 до д.47 в с. Камышево, протяженность 1,35км, в рамках ГП НСО "Развитие автомобильных дорог регионального, межмуниципального и местного значения в Новосибирской области".</t>
  </si>
  <si>
    <t>02-495</t>
  </si>
  <si>
    <t>02-503</t>
  </si>
  <si>
    <t>НАКАЗ:
Выделить средства на содержание автомобильных дорог местного значения по восстановлению профиля и ровности проезжей части щебеночного покрытия дороги в Козинском сельсовете по ул. Новая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(с. Козино Козинский сельсовет)
ОКРУГ, РАЙОН:
Округ №2, Усть-Таркский
ДЕПУТАТ:
Умербаев Игорь Равильевич</t>
  </si>
  <si>
    <t>Ремонт автомобильной дороги по ул.Новая от д.2 до д.52  в с. Козино, протяженность 1,1 км, в рамках ГП НСО "Развитие автомобильных дорог регионального, межмуниципального и местного значения в Новосибирской области".</t>
  </si>
  <si>
    <t>02-513</t>
  </si>
  <si>
    <t>НАКАЗ:
Выделение денежных средств на содержание улично-дорожной сети в Кушаговском сельсовете на восстановление поперечного профиля и ровности проезжей части щебеночного покрытия с добавлением материала и щебня по ул. Широкая от дома № 2 до дома № 52  (с. Мураши Кушаговского сельсовета)
ОКРУГ, РАЙОН:
Округ №2, Усть-Таркский
ДЕПУТАТ:
Умербаев Игорь Равильевич</t>
  </si>
  <si>
    <t xml:space="preserve">Ремонт автомобильной дороги по ул.Широкая, ул.Речная  в с. Мураши, протяженность 1,32км, в рамках ГП НСО "Развитие автомобильных дорог регионального, межмуниципального и местного значения в Новосибирской области".  
</t>
  </si>
  <si>
    <t>02-531</t>
  </si>
  <si>
    <t>НАКАЗ:
Ремонт дорожного полотна на маршруте от с. Еланка до д. Николо-Гавриловка (д. Покровка Еланский сельсовет)
ОКРУГ, РАЙОН:
Округ №2, Усть-Таркский
ДЕПУТАТ:
Умербаев Игорь Равильевич</t>
  </si>
  <si>
    <t>Капитальный ремонт а/д "215 км а/д "К-22" - Еланка - Покровка" ,протяженностью 1,0 км ; в рамках ГП НСО "Развитие автомобильных дорог регионального, межмуниципального и местного значения в Новосибирской области".</t>
  </si>
  <si>
    <t>02-534</t>
  </si>
  <si>
    <t>Ремонт автомобильной дороги по ул.Старосилишинская в с. Силиш, протяженность 1км, в рамках ГП НСО "Развитие автомобильных дорог регионального, межмуниципального и местного значения в Новосибирской области".</t>
  </si>
  <si>
    <t>НАКАЗ:
Отремонтировать дорогу по ул. Старосилишинская (д. Силиш Новосилишинский сельсовет )
ОКРУГ, РАЙОН:
Округ №2, Усть-Таркский
ДЕПУТАТ:
Умербаев Игорь Равильевич</t>
  </si>
  <si>
    <t>ремонт ул. Куйбышева, ул. Восточная, "Подъезд к г. Татарску" г. Татарск, протяженность 3,5км., в рамках ГП "Развитие автомобильных дорог регионального, межмуниципального и местного значения в Новосибирской области"</t>
  </si>
  <si>
    <t>02-570</t>
  </si>
  <si>
    <t>НАКАЗ:
Отремонтировать автомобильные дороги г. Татарск (г. Татарск)
ОКРУГ, РАЙОН:
Округ №2, Татарский
ДЕПУТАТ:
Карасева Дарья Николаевна</t>
  </si>
  <si>
    <t>03-040</t>
  </si>
  <si>
    <t>Ремонт а/д "7 км а/д "Н-1412" - Зоново", протяженность 5 км, ГП НСО "Развитие автомобильных дорог регионального, межмуниципального и местного значения в Новосибирской области".</t>
  </si>
  <si>
    <t>НАКАЗ:
Продолжение ремонта дороги до Зоново (с. Зоново )
ОКРУГ, РАЙОН:
Округ №3, Куйбышевский
ДЕПУТАТ:
Кошкин Юрий Алексеевич, Лаптев  Владимир Васильевич</t>
  </si>
  <si>
    <t>Ремонт а/д "1152 км а/д "Р-254" - Таскаево-Бакмасиха", протяженность 1,5 км, в рамках ГП НСО "Развитие автомобильных дорог регионального, межмуниципального и местного значения в Новосибирской области".</t>
  </si>
  <si>
    <t>04-057</t>
  </si>
  <si>
    <t>НАКАЗ:
Ремонт автодороги «Барабинск - Таскаево» (Козловский сельсовет)
ОКРУГ, РАЙОН:
Округ №4, Барабинский
ДЕПУТАТ:
Иванинский  Олег  Иванович, Франчук Дмитрий  Вадимович</t>
  </si>
  <si>
    <t>04-204</t>
  </si>
  <si>
    <t>Ремонт а/д "1152 км а/д "Р-254" - Таскаево-Бакмасиха" протяженность 1 км в рамках ГП НСО "Развитие автомобильных дорог регионального, межмуниципального и местного значения в Новосибирской области".</t>
  </si>
  <si>
    <t>Финансирование указано в наказе № 04-057.</t>
  </si>
  <si>
    <t>НАКАЗ:
Капитальный ремонт дороги «д. Бакмасиха – г. Барабинск» (Таскаевский сельсовет)
ОКРУГ, РАЙОН:
Округ №4, Барабинский
ДЕПУТАТ:
Иванинский  Олег  Иванович, Франчук Дмитрий  Вадимович</t>
  </si>
  <si>
    <t>04-257</t>
  </si>
  <si>
    <t xml:space="preserve"> Капитальный ремонт а/д "Здвинск - Довольное - 17 км а/д "К-09""  47+160 -51+160 протяженность 4,0 км ;  в рамках ГП НСО "Развитие автомобильных дорог регионального, межмуниципального и местного значения в Новосибирской области".</t>
  </si>
  <si>
    <t>НАКАЗ:
Ремонт дороги Верх-Каргат - Суздалка (Горносталевский сельсовет)
ОКРУГ, РАЙОН:
Округ №4, Здвинский 
ДЕПУТАТ:
Иванинский  Олег  Иванович, Франчук Дмитрий  Вадимович</t>
  </si>
  <si>
    <t>05-055</t>
  </si>
  <si>
    <t>Ремонт автомобильной дороги по ул. Молодёжная в с. Метелево, протяженность 0,83 км, в рамках ГП НСО "Развитие автомобильных дорог регионального, межмуниципального и местного значения в Новосибирской области".</t>
  </si>
  <si>
    <t>НАКАЗ:
Капитальный ремонт внутрипоселковой дороги с. Метелево, ул. Молодёжная, ул. Центральная - асфальтобетонное покрытие (с.Метелево)
ОКРУГ, РАЙОН:
Округ №5, Купинский
ДЕПУТАТ:
Кулинич Александр Андреевич, Терепа Александр Григорьевич</t>
  </si>
  <si>
    <t>Реконструкция дороги по ул. Мичурина в г. Купино, протяженность 1,266, в рамках ГП НСО "Развитие автомобильных дорог регионального, межмуниципального и местного значения в Новосибирской области".</t>
  </si>
  <si>
    <t>05-084</t>
  </si>
  <si>
    <t>НАКАЗ:
Строительство и ремонт дорог по ул. Бельского, ул. Мичурина, ул. Садовая, ул. Кооперативная (г.Купино)
ОКРУГ, РАЙОН:
Округ №5, Купинский
ДЕПУТАТ:
Кулинич Александр Андреевич, Терепа Александр Григорьевич</t>
  </si>
  <si>
    <t>05-094</t>
  </si>
  <si>
    <t>Ремонт автомобильных дорог по переулкам 1, 2, 3, 5, 7 в с. Стеклянное, протяженность 1,04, в рамках ГП НСО "Развитие автомобильных дорог регионального, межмуниципального и местного значения в Новосибирской области".</t>
  </si>
  <si>
    <t>НАКАЗ:
Капитальный ремонт дорог с асфальтобетонным покрытием переулка, соединяющего ул. Центральная и ул. Набережная с. Стеклянное (с.Стеклянное)
ОКРУГ, РАЙОН:
Округ №5, Купинский
ДЕПУТАТ:
Кулинич Александр Андреевич, Терепа Александр Григорьевич</t>
  </si>
  <si>
    <t>Ремонт автомобильной дороги по ул. Центральная в д. Веселый Кут, протяженность 2,0 км, в рамках ГП НСО "Развитие автомобильных дорог регионального, межмуниципального и местного значения в Новосибирской области".</t>
  </si>
  <si>
    <t>НАКАЗ:
Капитальный ремонт внутрипоселковых дорог с асфальтобетонным покрытием в д. Веселый Кут  (д.Веселый Кут)
ОКРУГ, РАЙОН:
Округ №5, Купинский
ДЕПУТАТ:
Кулинич Александр Андреевич, Терепа Александр Григорьевич</t>
  </si>
  <si>
    <t>05-108</t>
  </si>
  <si>
    <t>Ремонт а/д Андреевка - Теренгуль  - III Интернационал - Чулаково , протяженностью 8,1 км, в рамках ГП НСО "Развитие автомобильных дорог регионального, межмуниципального и местного значения в Новосибирской области".</t>
  </si>
  <si>
    <t>НАКАЗ:
Капитальный ремонт автомобильной дороги Андреевка - Теренгуль (п.Теренгуль )
ОКРУГ, РАЙОН:
Округ №5, Баганский
ДЕПУТАТ:
Кулинич Александр Андреевич</t>
  </si>
  <si>
    <t>05-121</t>
  </si>
  <si>
    <t>Ремонт дороги по ул.Победы в с.Баган Баганского района Новосибирской области, протяженность 1,3км в рамках ГП НСО "Развитие автомобильных дорог регионального, межмуниципального и местного значения в Новосибирской области".</t>
  </si>
  <si>
    <t>НАКАЗ:
Строительство дороги по ул. Победа - 1321 м (с. Баган )
ОКРУГ, РАЙОН:
Округ №5, Баганский
ДЕПУТАТ:
Кулинич Александр Андреевич</t>
  </si>
  <si>
    <t>05-133</t>
  </si>
  <si>
    <t>Ремонт ,а/д Баган - Палецкое - Кучугур (в гр. района), протяженность 6,0 км, в рамках ГП НСО "Развитие автомобильных дорог регионального, межмуниципального и местного значения в Новосибирской области".</t>
  </si>
  <si>
    <t>НАКАЗ:
Строительство дороги Баган - Кучугур (с. Палецкое)
ОКРУГ, РАЙОН:
Округ №5, Баганский
ДЕПУТАТ:
Кулинич Александр Андреевич</t>
  </si>
  <si>
    <t>Капитальный ремонт путепровода через ж/д пути на 387 км а/д "Новосибирск-Кочки-Павлодар (в пред. РФ) ", протяженность 68,17 п.м.,  в рамках ГП НСО "Развитие автомобильных дорог регионального, межмуниципального и местного значения в Новосибирской области".</t>
  </si>
  <si>
    <t>06-054</t>
  </si>
  <si>
    <t>Реконструкция автомобильной дороги по ул. Сибирской в с. Красная Сибирь, протяженность 0,4 км, в рамках  ГП НСО "Развитие автомобильных дорог регионального, межмуниципального и местного значения в Новосибирской области".</t>
  </si>
  <si>
    <t>НАКАЗ:
Капитальный ремонт автомобильных дорог по улицам Кирова, Сибирская, Первомайская, Октябрьская, Юбилейная, пер. Октябрьский  (с. Красная Сибирь)
ОКРУГ, РАЙОН:
Округ №6, Кочковский
ДЕПУТАТ:
Иваков Василий Викторович</t>
  </si>
  <si>
    <t>Капитальный ремонт тротуаров пр. Революции р.п. Ордынское в рамках ГП НСО "Развитие автомобильных дорог регионального, межмуниципального и местного значения в Новосибирской области".</t>
  </si>
  <si>
    <t>06-288</t>
  </si>
  <si>
    <t>Ремонт а/д "Карасук - Хорошее - Свободный Труд -Калиновка",  протяженностью 4,3км,  ГП НСО "Развитие автомобильных дорог регионального, межмуниципального и местного значения в Новосибирской области".</t>
  </si>
  <si>
    <t>НАКАЗ:
Строительство дороги с твердым покрытием от города Карасука до аула Карасарт (аул Карасарт)
ОКРУГ, РАЙОН:
Округ №6, Карасукский
ДЕПУТАТ:
Иваков Василий Викторович, Субботин Денис Викторович</t>
  </si>
  <si>
    <t>Ремонт а/д "Карасук - Хорошее - Свободный Труд -Калиновка",  протяженность 4,3км, в рамках  ГП "Развитие автомобильных дорог регионального, межмуниципального и местного значения в Новосибирской области".</t>
  </si>
  <si>
    <t>06-377</t>
  </si>
  <si>
    <t>Финансирование указано в наказе №06-288.</t>
  </si>
  <si>
    <t>НАКАЗ:
Строительство дороги с твердым покрытием, город Карасук – село Хорошее (с. Хорошее)
ОКРУГ, РАЙОН:
Округ №6, Карасукский
ДЕПУТАТ:
Иваков Василий Викторович, Субботин Денис Викторович</t>
  </si>
  <si>
    <t>Капитальный ремонт ул. Калинина с. Кирза, протяженность 2,1км., в рамках ГП НСО "Развитие автомобильных дорог регионального, межмуниципального и местного значения в Новосибирской области".</t>
  </si>
  <si>
    <t>Ремонт а/д "Здвинск - Довольное - 17 км а/д "К-09", протяженность 4,43 км. в рамках ГП НСО "Развитие автомобильных дорог регионального, межмуниципального и местного значения в Новосибирской области".</t>
  </si>
  <si>
    <t>НАКАЗ:
Ремонт автодороги Индерь - Комарье, Комарье - Кочки (село Комарье)
ОКРУГ, РАЙОН:
Округ №8, Доволенский
ДЕПУТАТ:
Гайдук Сергей Александрович, Морозов Александр Владимирович</t>
  </si>
  <si>
    <t>08-049</t>
  </si>
  <si>
    <t>Ремонт а/д "203 км а/д "К-17р" - Каргат", , протяженность 4,0 км, в рамках ГП НСО "Развитие автомобильных дорог регионального, межмуниципального и местного значения в Новосибирской области".</t>
  </si>
  <si>
    <t>08-065</t>
  </si>
  <si>
    <t>НАКАЗ:
Реконструкция автомобильной дороги Каргат-Маршанское протяженностью 23,096 км (Каргатский район)
ОКРУГ, РАЙОН:
Округ №8, Каргатский
ДЕПУТАТ:
Гайдук Сергей Александрович, Морозов Александр Владимирович</t>
  </si>
  <si>
    <t>Реконструкция автомобильной дороги  "Каргат - Маршанское" в Каргатском районе (разработка ПСД) Новосибирской области, в рамках ГП НСО "Развитие автомобильных дорог регионального, межмуниципального и местного значения в Новосибирской области".</t>
  </si>
  <si>
    <t>Капитальный ремонт автомобильной дороги по ул. Первомайская в г.Каргат, протяженность 0,7км, в рамках ГП НСО "Развитие автомобильных дорог регионального, межмуниципального и местного значения в Новосибирской области".</t>
  </si>
  <si>
    <t>НАКАЗ:
Капитальный ремонт (реконструкция) автомобильных дорог города Каргата:                                                                                  1) ул. Первомайская;
2) ул. Элеваторская;
3) ул. Коммунистическая (завершение капитального ремонта); 
4) ул. Крестьянская (поворот на канализационно-насосную станцию от ул. Советская)
 (город Каргат)
ОКРУГ, РАЙОН:
Округ №8, Каргатский
ДЕПУТАТ:
Гайдук Сергей Александрович, Морозов Александр Владимирович</t>
  </si>
  <si>
    <t>08-066</t>
  </si>
  <si>
    <t>Выполнение работ по ремонту участка автомобильной дороги по ул. Весенняя в с. Убинское в рамках реализации мероприятий ГП НСО «Развитие автомобильных дорог регионального, межмуниципального и местного значения в Новосибирской области» Протяженность 646 метров.</t>
  </si>
  <si>
    <t>08-115</t>
  </si>
  <si>
    <t>НАКАЗ:
Ремонт автомобильной дороги по ул. Весенняя в с. Убинское (село Убинское)
ОКРУГ, РАЙОН:
Округ №8, Убинский
ДЕПУТАТ:
Гайдук Сергей Александрович, Морозов Александр Владимирович</t>
  </si>
  <si>
    <t>Выполнение работ по ремонту участка автомобильной дороги по ул. Чуднова в с. Убинское в рамках реализации мероприятий ГП НСО «Развитие автомобильных дорог регионального, межмуниципального и местного значения в Новосибирской области» Протяженность 0,85 км.</t>
  </si>
  <si>
    <t>08-122</t>
  </si>
  <si>
    <t>НАКАЗ:
Ремонт автомобильной дороги по ул. Чуднова в с. Убинское (село Убинское)
ОКРУГ, РАЙОН:
Округ №8, Убинский
ДЕПУТАТ:
Гайдук Сергей Александрович, Морозов Александр Владимирович</t>
  </si>
  <si>
    <t xml:space="preserve"> Реконструкция автомобильной дороги  "Убинское-Кундран" в Убинском районе Новосибирской области, в рамках ГП НСО "Развитие автомобильных дорог регионального, межмуниципального и местного значения в Новосибирской области".</t>
  </si>
  <si>
    <t>Выполнение работ по ремонту автомобильной дороги "Въезд" в с. Круглоозерное в рамках реализации мероприятий ГП НСО «Развитие автомобильных дорог регионального, межмуниципального и местного значения в Новосибирской области» Протяженность 648 метров.</t>
  </si>
  <si>
    <t>08-141</t>
  </si>
  <si>
    <t>НАКАЗ:
Ремонт автомобильной дороги "Въезд" в с. Круглоозерное (село Круглоозерное)
ОКРУГ, РАЙОН:
Округ №8, Убинский
ДЕПУТАТ:
Гайдук Сергей Александрович, Морозов Александр Владимирович</t>
  </si>
  <si>
    <t xml:space="preserve">Выполнение работ по ремонту автомобильной дороги по ул. Центральная в с. Новогандичево в рамках реализации мероприятий ГП НСО «Развитие автомобильных дорог регионального, межмуниципального и местного значения в Новосибирской области» Протяженность 500 метров. </t>
  </si>
  <si>
    <t>08-147</t>
  </si>
  <si>
    <t>НАКАЗ:
Ремонт автомобильной дороги по ул. Центральная в с. Новогандичево  (село Новогандичево)
ОКРУГ, РАЙОН:
Округ №8, Убинский
ДЕПУТАТ:
Гайдук Сергей Александрович, Морозов Александр Владимирович</t>
  </si>
  <si>
    <t>Финансирование указано в наказе № 08-147</t>
  </si>
  <si>
    <t>Выполнение работ по ремонту автомобильной дороги по ул. Рабочая в с. Новогандичево в рамках реализации мероприятий ГП НСО «Развитие автомобильных дорог регионального, межмуниципального и местного значения в Новосибирской области» Протяженность 602 метра.</t>
  </si>
  <si>
    <t>НАКАЗ:
Ремонт автомобильной дороги по ул. Рабочая в с. Новогандичево  (село Новогандичево)
ОКРУГ, РАЙОН:
Округ №8, Убинский
ДЕПУТАТ:
Гайдук Сергей Александрович, Морозов Александр Владимирович</t>
  </si>
  <si>
    <t>08-148</t>
  </si>
  <si>
    <t xml:space="preserve">Выполнение работ по ремонту автомобильной дороги по ул. Цветочной в с. Новогандичево в рамках реализации мероприятий ГП НСО «Развитие автомобильных дорог регионального, межмуниципального и местного значения в Новосибирской области» Протяженность 455 метров. </t>
  </si>
  <si>
    <t>08-149</t>
  </si>
  <si>
    <t>НАКАЗ:
Ремонт автомобильной дороги по ул. Цветочная в с. Новогандичево  (село Новогандичево)
ОКРУГ, РАЙОН:
Округ №8, Убинский
ДЕПУТАТ:
Гайдук Сергей Александрович, Морозов Александр Владимирович</t>
  </si>
  <si>
    <t>08-150</t>
  </si>
  <si>
    <t>НАКАЗ:
Ремонт автомобильной дороги по ул. Школьная в с. Новогандичево  (село Новогандичево)
ОКРУГ, РАЙОН:
Округ №8, Убинский
ДЕПУТАТ:
Гайдук Сергей Александрович, Морозов Александр Владимирович</t>
  </si>
  <si>
    <t>Финансирование указано в наказе №08-149.</t>
  </si>
  <si>
    <t>Выполнение работ по ремонту автомобильной дороги по ул. Школьная в с. Новогандичево в рамках реализации мероприятий ГП НСО «Развитие автомобильных дорог регионального, межмуниципального и местного значения в Новосибирской области» Протяженность 489,1 метров.</t>
  </si>
  <si>
    <t>Ремонт а/д ул. Пионерская ( от ул. Народная до пер. с ул. Рабочая), протяженность 0,11км, в рамках ГП НСО "Развитие автомобильных дорог регионального, межмуниципального и местного значения в Новосибирской области".</t>
  </si>
  <si>
    <t>НАКАЗ:
Асфальтирование дороги ул. Пионерская, щебенение ул. Сенная р.п.Мошково ( р.п.Мошково)
ОКРУГ, РАЙОН:
Округ №9, Мошковский
ДЕПУТАТ:
Тепляков Александр Александрович</t>
  </si>
  <si>
    <t>09-011</t>
  </si>
  <si>
    <t>Ремонт асфальтового покрытия а/д ул. Большевитская и  ул. Рабочая,(от ул. Вокзальная до ул. Кирова) и  (от ул. Октябрьская до ж/д №92 по ул. Рабочая), протяженность 0,476, в рамках ГП НСО "Развитие автомобильных дорог регионального, межмуниципального и местного значения в Новосибирской области".</t>
  </si>
  <si>
    <t>НАКАЗ:
Асфальтирование дороги по ул. Кирова, Большевистская в р.п. Мошково ( р.п.Мошково)
ОКРУГ, РАЙОН:
Округ №9, Мошковский
ДЕПУТАТ:
Тепляков Александр Александрович</t>
  </si>
  <si>
    <t>09-034</t>
  </si>
  <si>
    <t>Ремонт а/д  ул. Советская с. Дубровино, протяженность 0,6 км, в рамках ГП НСО "Развитие автомобильных дорог регионального, межмуниципального и местного значения в Новосибирской области".</t>
  </si>
  <si>
    <t>09-064</t>
  </si>
  <si>
    <t>НАКАЗ:
Ремонт внутрипоселковых дорог с. Дубровино  (с.Дубровино)
ОКРУГ, РАЙОН:
Округ №9, Мошковский
ДЕПУТАТ:
Тепляков Александр Александрович</t>
  </si>
  <si>
    <t>Ремонт асфальтового покрытия по ул. Коммунальная, с.Новомошковское, протяженность 0,366 км, в рамках ГП НСО "Развитие автомобильных дорог регионального, межмуниципального и местного значения в Новосибирской области".</t>
  </si>
  <si>
    <t>НАКАЗ:
Ремонт дорожного покрытия улиц с. Новомошково (с.Новомошково)
ОКРУГ, РАЙОН:
Округ №9, Мошковский
ДЕПУТАТ:
Тепляков Александр Александрович</t>
  </si>
  <si>
    <t>09-080</t>
  </si>
  <si>
    <t>09-307</t>
  </si>
  <si>
    <t>Ремонт а/д "10 км а/д “Н-0412” - Турнаево", протяженностью 2,0 км., в рамках ГП "Развитие автомобильных дорог регионального, межмуниципального и местного значения в Новосибирской области</t>
  </si>
  <si>
    <t>НАКАЗ:
Ремонт автомобильной дороги общего пользования межмуниципального значения 10 км а/д “Н-0412” - Турнаево (с.Турнаево Дивинский сельсовет)
ОКРУГ, РАЙОН:
Округ №9, Болотнинский
ДЕПУТАТ:
Ильенко Валерий Павлович, Шпикельман Александр Михайлович</t>
  </si>
  <si>
    <t>Ремонт автомобильной дороги "118 км а/д "М-53"-Кривояш", в рамках ГП НСО "Развитие автомобильных дорог регионального, межмуниципального и местного значения в Новосибирской области".</t>
  </si>
  <si>
    <t>09-322</t>
  </si>
  <si>
    <t>НАКАЗ:
Ремонт автомобильной дороги общего пользования межмуниципального значения 118 км а/д “М-53” - Кривояш (д.Кривояш Егоровский сельсовет)
ОКРУГ, РАЙОН:
Округ №9, Болотнинский
ДЕПУТАТ:
Ильенко Валерий Павлович, Шпикельман Александр Михайлович</t>
  </si>
  <si>
    <t xml:space="preserve">Реконструкция автомобильных дорог общего пользования местного значения по ул. Светлая, Кузбасская, Березовская, Монтажная в городе Болотное, протяженность 1,25 км в рамках ГП НСО "Развитие автомобильных дорог регионального, межмуниципального и местного значения в Новосибирской области".  </t>
  </si>
  <si>
    <t>НАКАЗ:
Реконструкция автомобильных дорог общего пользования местного значения по улицам Кузбасская, Светлая, Березовская (г.Болотное)
ОКРУГ, РАЙОН:
Округ №9, Болотнинский
ДЕПУТАТ:
Ильенко Валерий Павлович, Шпикельман Александр Михайлович</t>
  </si>
  <si>
    <t>09-425</t>
  </si>
  <si>
    <t xml:space="preserve">Реконструкция автомобильной дороги общего пользования местного значения по ул. Западная: от ул. Комитетская до ул. Кирпичная (240м), ул. Кирпичная: от ул. Западная до ул. Ремесленная (110м) в городе Болотное, протяженность 0,35 км в рамках ГП НСО "Развитие автомобильных дорог регионального, межмуниципального и местного значения в Новосибирской области".   
</t>
  </si>
  <si>
    <t>НАКАЗ:
Реконструкция автомобильных дорог общего пользования местного значения по улицам Кирпичная, Западная (г.Болотное)
ОКРУГ, РАЙОН:
Округ №9, Болотнинский
ДЕПУТАТ:
Ильенко Валерий Павлович, Шпикельман Александр Михайлович</t>
  </si>
  <si>
    <t>09-427</t>
  </si>
  <si>
    <t>09-442</t>
  </si>
  <si>
    <t xml:space="preserve">Ремонт автомобильной дороги с. Вьюны ул. Кандыковская, ул. Боровая (от ул. Коммунаров до проезда - 0,302, от ул. Боровая до дома №37а - 0,724), д. Таловка ул. Пролетарская (от 0+000 до 0+957) , д. Таловка ул. Полевая (от ул. Чехова 0+000 до фермы 1+347), протяженность 4,239км,  в рамках ГП НСО "Развитие автомобильных дорог регионального, межмуниципального и местного значения в Новосибирской области".  </t>
  </si>
  <si>
    <t>НАКАЗ:
Ремонт внутрипоселенческих дорог (с. Вьюны, д. Таловка, д. Малая Черемшанка, д. Красный Яр, д. Пристань Почта Вьюнского сельского совета) (Вьюнский сельский совет)
ОКРУГ, РАЙОН:
Округ №9, Колыванский
ДЕПУТАТ:
Ильенко Валерий Павлович, Шпикельман Александр Михайлович</t>
  </si>
  <si>
    <t>09-457</t>
  </si>
  <si>
    <t>НАКАЗ:
Ремонт внутрипоселенческих дорог (с. Боярка, п. Паутовский, с. Тропино) (Калининский сельский совет)
ОКРУГ, РАЙОН:
Округ №9, Колыванский
ДЕПУТАТ:
Ильенко Валерий Павлович, Шпикельман Александр Михайлович</t>
  </si>
  <si>
    <t xml:space="preserve"> Ремонт автомобильной дороги с.Боярка ул. Трактовая, протяженность 0,67 км, в рамках ГП НСО "Развитие автомобильных дорог регионального, межмуниципального и местного значения в Новосибирской области".  </t>
  </si>
  <si>
    <t xml:space="preserve">Ремонт автомобильной дороги с. Новотырышкино ул. Мира, д. Воробьево ул. Садовская, д. Воробьево ул. Береговая , протяженность 0,243км,  в рамках ГП НСО "Развитие автомобильных дорог регионального, межмуниципального и местного значения в Новосибирской области". </t>
  </si>
  <si>
    <t>09-513</t>
  </si>
  <si>
    <t>НАКАЗ:
Ремонт внутрипоселенческих дорог (с. Новотырышкино, д. Воробьево) (Новотырышкинский сельский совет)
ОКРУГ, РАЙОН:
Округ №9, Колыванский
ДЕПУТАТ:
Ильенко Валерий Павлович, Шпикельман Александр Михайлович</t>
  </si>
  <si>
    <t>Ремонт а/д "70 км а/д "К-12" - Пихтовка - Пономаревка", протяженность 2,5 км, в рамках ГП НСО "Развитие автомобильных дорог регионального, межмуниципального и местного значения в Новосибирской области".</t>
  </si>
  <si>
    <t>09-533</t>
  </si>
  <si>
    <t>НАКАЗ:
Ремонт автомобильной дороги «Пихтовка-Колывань» (с.Пихтовка, Пихтовский сельский совет)
ОКРУГ, РАЙОН:
Округ №9, Колыванский
ДЕПУТАТ:
Ильенко Валерий Павлович, Шпикельман Александр Михайлович</t>
  </si>
  <si>
    <t>09-553</t>
  </si>
  <si>
    <t>Ремонт автомобильной дороги с. Сидоровка ул. Ленина, д. Южино ул. Молодежная, протяженность 0,6 км, в рамках ГП НСО "Развитие автомобильных дорог регионального, межмуниципального и местного значения в Новосибирской области".</t>
  </si>
  <si>
    <t>НАКАЗ:
Ремонт внутрипоселенческих дорог (с. Сидоровка, с. Южино) (с.Сидоровка, Сидоровский сельский совет)
ОКРУГ, РАЙОН:
Округ №9, Колыванский
ДЕПУТАТ:
Ильенко Валерий Павлович, Шпикельман Александр Михайлович</t>
  </si>
  <si>
    <t>09-623</t>
  </si>
  <si>
    <t xml:space="preserve">Ремонт автомобильной дороги р.п. Колывань ул. Московская, протяженность 1,735 км, в рамках ГП НСО "Развитие автомобильных дорог регионального, межмуниципального и местного значения в Новосибирской области". </t>
  </si>
  <si>
    <t>НАКАЗ:
Ремонт внутрипоселенческих дорог (р.п. Колывань, д. Большой Оёш, д. Чаус) (р.п. Колывань,)
ОКРУГ, РАЙОН:
Округ №9, Колыванский
ДЕПУТАТ:
Ильенко Валерий Павлович, Шпикельман Александр Михайлович</t>
  </si>
  <si>
    <t>Ремонт а/д "103 км а/д "К-17р" - Петровский - Большеникольское -Чулым (в гр. района)" протяженностью 8 км, в рамках ГП НСО "Развитие автомобильных дорог регионального, межмуниципального и местного значения в Новосибирской области".</t>
  </si>
  <si>
    <t>Ремонт а/д "65 км а/д "К-30" - Осиновский - Сидоркино" протяженностью 2,5 км, в рамках ГП НСО "Развитие автомобильных дорог регионального, межмуниципального и местного значения в Новосибирской области".</t>
  </si>
  <si>
    <t>ремонт ул. Кооперативная, ул. Кожемякина, ул. Рабочая г. Чулым, протяженность 3.6км., в рамках ГП НСО "Развитие автомобильных дорог регионального, межмуниципального и местного значения в Новосибирской области".</t>
  </si>
  <si>
    <t>НАКАЗ:
Ремонт дорог по улицам: Рабочая, Кооперативная, Сибирская, Семафорная, Аптечная, Садовая, Мостовая, Трудовая, Московская, Мельничная, 2-я Советская, Речная, Заводская, Красноармейская, Урицкого, переулки Аптечный, от автодороги "Иртыш" до переулка Семафорный (200 млн руб.) (г.Чулым)
ОКРУГ, РАЙОН:
Округ №10, Чулымский
ДЕПУТАТ:
Барсуков Александр Филиппович, Сичкарёв Валентин Викторович</t>
  </si>
  <si>
    <t>10-050</t>
  </si>
  <si>
    <t>Ремонт а/д "Коченево - Целинное", протяженность 3,14 км, в рамках ГП НСО "Развитие автомобильных дорог регионального, межмуниципального и местного значения в Новосибирской области".</t>
  </si>
  <si>
    <t>ремонт ул. Широкая с. Новомихайловка, протяженность 1,2км., в рамках ГП НСО "Развитие автомобильных дорог регионального, межмуниципального и местного значения в Новосибирской области".</t>
  </si>
  <si>
    <t>10-120</t>
  </si>
  <si>
    <t>НАКАЗ:
Отремонтировать дороги в с. Новомихайловка (ремонт дорог по улицам Большевистская - 600 м, Советская, Молодежная - 856 м, Широкая - 1327 м, Борихино - 1607 м, Луговая - 352 м, Лесная - 952 м, Космонавтов - 316 м, Зеленая - 529 м, д. Ермиловка (ремонт дорог по улицам Агрегатовская - 789 м, Школьная - 249 м), д. Студенкино (ремонт дорог, установка двух труб) (Новомихайловский сельсовет)
ОКРУГ, РАЙОН:
Округ №10, Коченевский
ДЕПУТАТ:
Барсуков Александр Филиппович, Сичкарёв Валентин Викторович</t>
  </si>
  <si>
    <t>10-178</t>
  </si>
  <si>
    <t>ремонт ул. Дачная с. Поваренка, протяженность 0,6км., в рамках ГП НСО "Развитие автомобильных дорог регионального, межмуниципального и местного значения в Новосибирской области".</t>
  </si>
  <si>
    <t>НАКАЗ:
Ремонт внутрипоселенческих дорог ул. Пушкина, ул. Заречная, Советская, Дачная, Большая, Солнечная, Центральная, села Поваренка, ул. Раздольная. пос. Комихинский, ул. Школьная и Орловская д. Антоновка (Поваренский сельсовет)
ОКРУГ, РАЙОН:
Округ №10, Коченевский
ДЕПУТАТ:
Барсуков Александр Филиппович, Сичкарёв Валентин Викторович</t>
  </si>
  <si>
    <t>Ремонт а/д "Коченево - Поваренка", протяженность 1 км,в рамках ГП НСО "Развитие автомобильных дорог регионального, межмуниципального и местного значения в Новосибирской области".</t>
  </si>
  <si>
    <t>10-179</t>
  </si>
  <si>
    <t>НАКАЗ:
Ремонт межпоселенческой дороги Коченево - Поваренка (Поваренский сельсовет)
ОКРУГ, РАЙОН:
Округ №10, Коченевский
ДЕПУТАТ:
Барсуков Александр Филиппович, Сичкарёв Валентин Викторович</t>
  </si>
  <si>
    <t>Ремонт ул. Трактовая с. Катково, румонт ул. Полевая с. Прокудское, ремонт ул. Центральная с. Чик, протяженность 1,97 км., в рамках ГП "Развитие автомобильных дорог рег ионального, межмуниципального и местного значения в Новосибирской области".</t>
  </si>
  <si>
    <t>10-191</t>
  </si>
  <si>
    <t>НАКАЗ:
Ремонт внутрипоселенческих и межпоселенческих дорог местного значения на территории Прокудского сельсовета (Прокудский сельсовет)
ОКРУГ, РАЙОН:
Округ №10, Коченевский
ДЕПУТАТ:
Барсуков Александр Филиппович, Сичкарёв Валентин Викторович</t>
  </si>
  <si>
    <t>Финансирование указано в наказе №10-090.</t>
  </si>
  <si>
    <t>10-273</t>
  </si>
  <si>
    <t>Ремонт ул. Садовая, ул. Кузнецкая, ул. Безымянная р.п. Коченево, протяженность 3,0км., в рамках ГП "Развитие автомобильных дорог регионального, межмуниципального и местного значения в Новосибирской области".</t>
  </si>
  <si>
    <t>НАКАЗ:
Капитальный ремонт внутрипоселенческих дорог (р.п. Коченево) (рабочий поселок Коченево)
ОКРУГ, РАЙОН:
Округ №10, Коченевский
ДЕПУТАТ:
Барсуков Александр Филиппович, Сичкарёв Валентин Викторович</t>
  </si>
  <si>
    <t>Ремонт а/д "1 км а/д "Н-1212"-1 км а/д "Н-1206"(объездная р.п. Коченево)", протяженность 1,04км, в рамках ГП НСО "Развитие автомобильных дорог регионального, межмуниципального и местного значения в Новосибирской области".</t>
  </si>
  <si>
    <t>10-277</t>
  </si>
  <si>
    <t>НАКАЗ:
Ремонт автомобильной дороги 1 км а/д "Н-1212" - 1 км а/д "Н-1206" (объездная р.п. Коченево) (рабочий поселок Коченево)
ОКРУГ, РАЙОН:
Округ №10, Коченевский
ДЕПУТАТ:
Барсуков Александр Филиппович, Сичкарёв Валентин Викторович</t>
  </si>
  <si>
    <t>Реконструкция а/д "Сузун - Битки - Преображенка - 18 км а/д "К-13" (в гр. района), в рамках ГП НСО "Развитие автомобильных дорог  регионального, межмуниципального и местного значения в Новосибирской области".</t>
  </si>
  <si>
    <t>13-199</t>
  </si>
  <si>
    <t>Ремонт а/д "104 км а/д "Р-256" - Сузун", протяженность 8 км, в рамках ГП НСО "Развитие автомобильных дорог регионального, межмуниципального и местного значения в Новосибирской области".</t>
  </si>
  <si>
    <t>НАКАЗ:
Реконструкция автомобильной дороги Сузун – Черепаново км 55 - км 76 +330 (Сузунский район)
ОКРУГ, РАЙОН:
Округ №13, Сузунский
ДЕПУТАТ:
Покровский Евгений Николаевич, Шимкив Андрей Иванович</t>
  </si>
  <si>
    <t>Ремонт автомобильной дороги с асфальтобетонным покрытием (второй слой) с ремонтом тротуара по ул. Строительная в р.п. Сузун , протяженность 1,3 км, в рамках ГП НСО "Развитие автомобильных дорог регионального, межмуниципального и местного значения в Новосибирской области".</t>
  </si>
  <si>
    <t>13-201</t>
  </si>
  <si>
    <t>НАКАЗ:
Капитальный ремонт асфальто-бетонного покрытия по ул. Строительная – ул. Молодежная, ул. Островского (от ул. Лермонтова до ул. Островского, автобусный маршрут) (р.п. Сузун)
ОКРУГ, РАЙОН:
Округ №13, Сузунский
ДЕПУТАТ:
Покровский Евгений Николаевич, Шимкив Андрей Иванович</t>
  </si>
  <si>
    <t>Проектирование объекта Реконструкции автомобильной дороги  "Сузун - Битки - Преображенка - 18 км а/д "К-13" (в гр. района)" в Сузунском районе в рамках ГП НСО "Развитие автомобильных дорог регионального, межмуниципального и местного значения в Новосибирской области".</t>
  </si>
  <si>
    <t>13-204</t>
  </si>
  <si>
    <t>НАКАЗ:
Реконструкция а/д «Сузун-Битки-Преображенка» (восстановление асфальто-бетонного покрытия на 29-35 км) (Сузунский район)
ОКРУГ, РАЙОН:
Округ №13, Сузунский
ДЕПУТАТ:
Покровский Евгений Николаевич, Шимкив Андрей Иванович</t>
  </si>
  <si>
    <t>13-209</t>
  </si>
  <si>
    <t>Ремонт а/д "22 км а/д "К-29" - Бобровка - Шайдурово - Чингис (в гр. района)" , протяженность 7 ,487км,  в рамках ГП НСО "Развитие автомобильных дорог  регионального, межмуниципального и местного значения в Новосибирской области".</t>
  </si>
  <si>
    <t>НАКАЗ:
Ремонт автодорог с асфальтобетонным типом покрытия: 22 км а/д «К-29» Бобровка-Шайдурово – Чингис ( в границах Сузунского района, 33-40 км) (с. Бобровка
с. Шайдурово
д. Малая Крутишка)
ОКРУГ, РАЙОН:
Округ №13, Сузунский
ДЕПУТАТ:
Покровский Евгений Николаевич, Шимкив Андрей Иванович</t>
  </si>
  <si>
    <t>Ремонт а/д "66 км а/д "К-15" - Елбань", протяженность 3,5 км , в рамках ГП НСО "Развитие автомобильных дорог  регионального, межмуниципального и местного значения в Новосибирской области".</t>
  </si>
  <si>
    <t>14-118</t>
  </si>
  <si>
    <t>Капитальный ремонт автомобильной дороги по ул. Пушкина в р.п. Маслянино, протяженность 0,43км, в рамках ГП НСО "Развитие автомобильных дорог  регионального, межмуниципального и местного значения в Новосибирской области".</t>
  </si>
  <si>
    <t>НАКАЗ:
Асфальтирование дорожного покрытия по улицам: Пушкина, Понуровского, Березовая - от дома № 5 до конца улицы Есенина, Перфильева, с установкой тратуаров для пешеходов на данных улицах (р.п. Маслянино)
ОКРУГ, РАЙОН:
Округ №14, Маслянинский
ДЕПУТАТ:
Казаков Роман Антонович</t>
  </si>
  <si>
    <t>Ремонт а/д "36 км а/д "К-19"- Шмаково-Репьево", протяженность 1.94 км, в рамках ГП НСО "Развитие автомобильных дорог регионального, межмуниципального и местного значения в Новосибирской области".</t>
  </si>
  <si>
    <t>15-279</t>
  </si>
  <si>
    <t>НАКАЗ:
Ремонт автодороги 36 км а/д "К-19Р" - Шмаково-Репьево на участке Шмаково-Буготак  (с.Репьево
Репьевский сельсовет)
ОКРУГ, РАЙОН:
Округ №15, Тогучинский
ДЕПУТАТ:
Тырина Елена Николаевна</t>
  </si>
  <si>
    <t>15-327</t>
  </si>
  <si>
    <t>НАКАЗ:
Комплекс мероприятий по обеспыливанию участка дороги на ул. Шоссейной на ж/д ст. Буготак, Принадлежащей ТУАД (с. Буготак)
ОКРУГ, РАЙОН:
Округ №15, Тогучинский
ДЕПУТАТ:
Аверкин Александр Александрович</t>
  </si>
  <si>
    <t>В рамках работ по содержанию, ГП НСО "Развитие автомобильных дорог регионального, межмуниципального и местного значения в Новосибирской области".</t>
  </si>
  <si>
    <t>Строительство а/д "Барышево - Орловка - Кольцово" с автодорожным тоннелем под железной дорогой ,  ГП НСО "Развитие автомобильных дорог регионального, межмуниципального и местного значения в Новосибирской области".</t>
  </si>
  <si>
    <t>17-022</t>
  </si>
  <si>
    <t>НАКАЗ:
Строительство автомобильных дорог в селе Барышево, пос. Двуречье, пос. Каинская Заимка (Барышевский сельсовет, с. Барышево)
ОКРУГ, РАЙОН:
Округ №17, Новосибирский
ДЕПУТАТ:
Гришунин Игорь Фёдорович, Похил Юрий Николаевич</t>
  </si>
  <si>
    <t>17-348</t>
  </si>
  <si>
    <t>Ремонт асфальтового покрытия автомобильной дороге ул. Школьная, п. Емельяновский в непосредственной близости от учебного заведения, протяженность 1,5 км, в рамках ГП НСО "Развитие автомобильных дорог регионального, межмуниципального и местного значения в Новосибирской области".</t>
  </si>
  <si>
    <t>НАКАЗ:
Асфальтирование дорог ул. Школьная, Зеленая, Центральная в пос. Емельяновский (Сокурский сельсовет, пос. Емельяновский)
ОКРУГ, РАЙОН:
Округ №17, Мошковский
ДЕПУТАТ:
Гришунин Игорь Фёдорович, Похил Юрий Николаевич</t>
  </si>
  <si>
    <t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районе, протяженность 0,93 км, в рамках ГП НСО "Развитие автомобильных дорог регионального, межмуниципального и местного значения в Новосибирской области" .</t>
  </si>
  <si>
    <t>НАКАЗ:
Ремонт дороги по ул. 2-я Станционная от дома № 29 до ул. Станционная (отсыпка обочин, отвод воды) (Ленинский  район)
ОКРУГ, РАЙОН:
Округ №29, г. Новосибирск
ДЕПУТАТ:
Козловский Дмитрий Анатольевич</t>
  </si>
  <si>
    <t>29-076</t>
  </si>
  <si>
    <t>Информация о включении мероприятий программы реализации наказов избирателей депутатам Законодательного Собрания Новосибирской области в план реализации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2022 год</t>
  </si>
  <si>
    <t>на 2022 год, (тыс. руб.)</t>
  </si>
  <si>
    <t>Перераспределение финансирования, ПСД ещё в экспертизе. Согласовано с депутатами.</t>
  </si>
  <si>
    <t>Перераспределение финансирования, в связи с отсутствием карьеров, перенесен на 2024 г.  Согласовано с депутатами.</t>
  </si>
  <si>
    <t>Перераспределение финансирования, расторжение в одностороннем отказе от исполнения, нарушение сроков.  Согласовано с депутатами.</t>
  </si>
  <si>
    <t>По ФБ-18000т.р.,  софинансирование к ФБ-750т.р.(ОБ).  Согласовано с депутатами.</t>
  </si>
  <si>
    <t>Перераспределение финансирования, ремонт протяженностью 1,2338 км , на оставшиеся км нужна реконструкция.  Согласовано с депутатами.</t>
  </si>
  <si>
    <t>Экономия по итогам расчета начальной (максимальной) цены контракта и торгов.  Согласовано с депутатами.</t>
  </si>
  <si>
    <t>Перераспределение финансирования, снижение по торгам.  Согласовано с депутатами.</t>
  </si>
  <si>
    <t>Перераспределение финансирования, экономия по торгам.  Согласовано с депутатами.</t>
  </si>
  <si>
    <t>Перераспределение финансирования, перенос лимитов по контракту с 2021, протяженность 2,93 км.  Согласовано с депутатами.</t>
  </si>
  <si>
    <t>Экономия по торгам.  Согласовано с депутатами.</t>
  </si>
  <si>
    <t>Перераспределение финансирования, пересчет сметной стоимости (удорожание).  Согласовано с депутатами.</t>
  </si>
  <si>
    <t>Перераспределение финансирования. Согласовано с депутатами</t>
  </si>
  <si>
    <t>Приложение 8 к приказу Минтранса НСО № 66 от 22.03.2023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</si>
</sst>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0">
    <xf numFmtId="0" fontId="0" fillId="0" borderId="0" xfId="0"/>
    <xf numFmtId="4" fontId="3" fillId="0" borderId="5" xfId="0" applyNumberFormat="1" applyFont="1" applyBorder="1" applyAlignment="1" applyProtection="1">
      <alignment horizontal="left" vertical="top"/>
      <protection locked="0"/>
    </xf>
    <xf numFmtId="0" fontId="0" fillId="2" borderId="0" xfId="0" applyFill="1"/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/>
    <xf numFmtId="0" fontId="2" fillId="3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/>
    <xf numFmtId="0" fontId="0" fillId="0" borderId="0" xfId="0"/>
    <xf numFmtId="0" fontId="3" fillId="3" borderId="3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164" fontId="8" fillId="3" borderId="1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top" wrapText="1"/>
    </xf>
    <xf numFmtId="0" fontId="2" fillId="3" borderId="0" xfId="0" applyFont="1" applyFill="1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right" vertical="center"/>
    </xf>
    <xf numFmtId="4" fontId="7" fillId="3" borderId="5" xfId="0" applyNumberFormat="1" applyFont="1" applyFill="1" applyBorder="1" applyAlignment="1" applyProtection="1">
      <alignment horizontal="right" vertical="top"/>
      <protection locked="0"/>
    </xf>
    <xf numFmtId="4" fontId="3" fillId="3" borderId="5" xfId="0" applyNumberFormat="1" applyFont="1" applyFill="1" applyBorder="1" applyAlignment="1" applyProtection="1">
      <alignment horizontal="right" vertical="top"/>
      <protection locked="0"/>
    </xf>
    <xf numFmtId="4" fontId="2" fillId="3" borderId="1" xfId="0" applyNumberFormat="1" applyFont="1" applyFill="1" applyBorder="1" applyAlignment="1">
      <alignment horizontal="right"/>
    </xf>
    <xf numFmtId="164" fontId="6" fillId="3" borderId="1" xfId="1" applyNumberFormat="1" applyFont="1" applyFill="1" applyBorder="1" applyAlignment="1">
      <alignment horizontal="right" vertical="center"/>
    </xf>
    <xf numFmtId="4" fontId="3" fillId="3" borderId="5" xfId="0" applyNumberFormat="1" applyFont="1" applyFill="1" applyBorder="1" applyAlignment="1" applyProtection="1">
      <alignment horizontal="right" vertical="center"/>
      <protection locked="0"/>
    </xf>
    <xf numFmtId="4" fontId="3" fillId="3" borderId="5" xfId="0" applyNumberFormat="1" applyFont="1" applyFill="1" applyBorder="1" applyAlignment="1" applyProtection="1">
      <alignment horizontal="left" vertical="top"/>
      <protection locked="0"/>
    </xf>
    <xf numFmtId="0" fontId="2" fillId="3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7"/>
  <sheetViews>
    <sheetView tabSelected="1" view="pageBreakPreview" zoomScale="85" zoomScaleNormal="85" zoomScaleSheetLayoutView="85" workbookViewId="0">
      <selection activeCell="A2" sqref="A2:H2"/>
    </sheetView>
  </sheetViews>
  <sheetFormatPr defaultRowHeight="15.75" x14ac:dyDescent="0.25"/>
  <cols>
    <col min="1" max="1" width="21.28515625" style="14" customWidth="1"/>
    <col min="2" max="2" width="11.5703125" style="14" customWidth="1"/>
    <col min="3" max="3" width="50.28515625" style="15" customWidth="1"/>
    <col min="4" max="4" width="39.7109375" style="15" customWidth="1"/>
    <col min="5" max="5" width="29" style="14" customWidth="1"/>
    <col min="6" max="6" width="18.28515625" style="14" customWidth="1"/>
    <col min="7" max="7" width="25.28515625" style="15" customWidth="1"/>
    <col min="8" max="8" width="29" style="14" customWidth="1"/>
    <col min="9" max="9" width="12.5703125" hidden="1" customWidth="1"/>
    <col min="10" max="10" width="10.140625" hidden="1" customWidth="1"/>
  </cols>
  <sheetData>
    <row r="1" spans="1:8" s="7" customFormat="1" ht="51" customHeight="1" x14ac:dyDescent="0.25">
      <c r="A1" s="14"/>
      <c r="B1" s="14"/>
      <c r="C1" s="15"/>
      <c r="D1" s="15"/>
      <c r="E1" s="14"/>
      <c r="F1" s="24" t="s">
        <v>297</v>
      </c>
      <c r="G1" s="24"/>
      <c r="H1" s="24"/>
    </row>
    <row r="2" spans="1:8" ht="34.5" customHeight="1" x14ac:dyDescent="0.25">
      <c r="A2" s="37" t="s">
        <v>283</v>
      </c>
      <c r="B2" s="37"/>
      <c r="C2" s="37"/>
      <c r="D2" s="37"/>
      <c r="E2" s="37"/>
      <c r="F2" s="37"/>
      <c r="G2" s="37"/>
      <c r="H2" s="37"/>
    </row>
    <row r="3" spans="1:8" ht="42.75" customHeight="1" x14ac:dyDescent="0.25">
      <c r="H3" s="16" t="s">
        <v>18</v>
      </c>
    </row>
    <row r="4" spans="1:8" ht="15.75" customHeight="1" x14ac:dyDescent="0.25">
      <c r="A4" s="38" t="s">
        <v>0</v>
      </c>
      <c r="B4" s="38" t="s">
        <v>1</v>
      </c>
      <c r="C4" s="38" t="s">
        <v>2</v>
      </c>
      <c r="D4" s="38" t="s">
        <v>3</v>
      </c>
      <c r="E4" s="40" t="s">
        <v>4</v>
      </c>
      <c r="F4" s="40"/>
      <c r="G4" s="38" t="s">
        <v>5</v>
      </c>
      <c r="H4" s="38" t="s">
        <v>6</v>
      </c>
    </row>
    <row r="5" spans="1:8" x14ac:dyDescent="0.25">
      <c r="A5" s="39"/>
      <c r="B5" s="39"/>
      <c r="C5" s="39"/>
      <c r="D5" s="39"/>
      <c r="E5" s="12" t="s">
        <v>284</v>
      </c>
      <c r="F5" s="12"/>
      <c r="G5" s="39"/>
      <c r="H5" s="39"/>
    </row>
    <row r="6" spans="1:8" x14ac:dyDescent="0.25">
      <c r="A6" s="12">
        <v>1</v>
      </c>
      <c r="B6" s="12">
        <v>2</v>
      </c>
      <c r="C6" s="12">
        <v>3</v>
      </c>
      <c r="D6" s="12">
        <v>4</v>
      </c>
      <c r="E6" s="40">
        <v>5</v>
      </c>
      <c r="F6" s="40"/>
      <c r="G6" s="12">
        <v>6</v>
      </c>
      <c r="H6" s="12">
        <v>7</v>
      </c>
    </row>
    <row r="7" spans="1:8" ht="81" customHeight="1" x14ac:dyDescent="0.25">
      <c r="A7" s="25" t="s">
        <v>7</v>
      </c>
      <c r="B7" s="27" t="s">
        <v>50</v>
      </c>
      <c r="C7" s="27" t="s">
        <v>51</v>
      </c>
      <c r="D7" s="27" t="s">
        <v>52</v>
      </c>
      <c r="E7" s="3" t="s">
        <v>8</v>
      </c>
      <c r="F7" s="4">
        <f>SUM(F8:F11)</f>
        <v>57504.6</v>
      </c>
      <c r="G7" s="33" t="s">
        <v>44</v>
      </c>
      <c r="H7" s="27" t="s">
        <v>45</v>
      </c>
    </row>
    <row r="8" spans="1:8" ht="15.75" customHeight="1" x14ac:dyDescent="0.25">
      <c r="A8" s="35"/>
      <c r="B8" s="30"/>
      <c r="C8" s="30"/>
      <c r="D8" s="30"/>
      <c r="E8" s="5" t="s">
        <v>9</v>
      </c>
      <c r="F8" s="6">
        <v>57504.6</v>
      </c>
      <c r="G8" s="33" t="s">
        <v>44</v>
      </c>
      <c r="H8" s="30"/>
    </row>
    <row r="9" spans="1:8" ht="15.75" customHeight="1" x14ac:dyDescent="0.25">
      <c r="A9" s="35"/>
      <c r="B9" s="30"/>
      <c r="C9" s="30"/>
      <c r="D9" s="30"/>
      <c r="E9" s="5" t="s">
        <v>10</v>
      </c>
      <c r="F9" s="6">
        <v>0</v>
      </c>
      <c r="G9" s="33" t="s">
        <v>44</v>
      </c>
      <c r="H9" s="30"/>
    </row>
    <row r="10" spans="1:8" ht="15.75" customHeight="1" x14ac:dyDescent="0.25">
      <c r="A10" s="35"/>
      <c r="B10" s="30"/>
      <c r="C10" s="30"/>
      <c r="D10" s="30"/>
      <c r="E10" s="5" t="s">
        <v>11</v>
      </c>
      <c r="F10" s="6">
        <v>0</v>
      </c>
      <c r="G10" s="33" t="s">
        <v>44</v>
      </c>
      <c r="H10" s="30"/>
    </row>
    <row r="11" spans="1:8" ht="15.75" customHeight="1" x14ac:dyDescent="0.25">
      <c r="A11" s="35"/>
      <c r="B11" s="31"/>
      <c r="C11" s="31"/>
      <c r="D11" s="31"/>
      <c r="E11" s="5" t="s">
        <v>12</v>
      </c>
      <c r="F11" s="6">
        <v>0</v>
      </c>
      <c r="G11" s="33" t="s">
        <v>44</v>
      </c>
      <c r="H11" s="31"/>
    </row>
    <row r="12" spans="1:8" ht="15.75" customHeight="1" x14ac:dyDescent="0.25">
      <c r="A12" s="35"/>
      <c r="B12" s="27" t="s">
        <v>22</v>
      </c>
      <c r="C12" s="27" t="s">
        <v>73</v>
      </c>
      <c r="D12" s="27" t="s">
        <v>74</v>
      </c>
      <c r="E12" s="3" t="s">
        <v>8</v>
      </c>
      <c r="F12" s="4">
        <f>SUM(F13:F16)</f>
        <v>134684.79999999999</v>
      </c>
      <c r="G12" s="33" t="s">
        <v>44</v>
      </c>
      <c r="H12" s="27" t="s">
        <v>45</v>
      </c>
    </row>
    <row r="13" spans="1:8" ht="15.75" customHeight="1" x14ac:dyDescent="0.25">
      <c r="A13" s="35"/>
      <c r="B13" s="30"/>
      <c r="C13" s="30"/>
      <c r="D13" s="30"/>
      <c r="E13" s="5" t="s">
        <v>9</v>
      </c>
      <c r="F13" s="6">
        <v>134684.79999999999</v>
      </c>
      <c r="G13" s="33" t="s">
        <v>44</v>
      </c>
      <c r="H13" s="30"/>
    </row>
    <row r="14" spans="1:8" ht="15.75" customHeight="1" x14ac:dyDescent="0.25">
      <c r="A14" s="35"/>
      <c r="B14" s="30"/>
      <c r="C14" s="30"/>
      <c r="D14" s="30"/>
      <c r="E14" s="5" t="s">
        <v>10</v>
      </c>
      <c r="F14" s="6">
        <v>0</v>
      </c>
      <c r="G14" s="33" t="s">
        <v>44</v>
      </c>
      <c r="H14" s="30"/>
    </row>
    <row r="15" spans="1:8" ht="15.75" customHeight="1" x14ac:dyDescent="0.25">
      <c r="A15" s="35"/>
      <c r="B15" s="30"/>
      <c r="C15" s="30"/>
      <c r="D15" s="30"/>
      <c r="E15" s="5" t="s">
        <v>11</v>
      </c>
      <c r="F15" s="6">
        <v>0</v>
      </c>
      <c r="G15" s="33" t="s">
        <v>44</v>
      </c>
      <c r="H15" s="30"/>
    </row>
    <row r="16" spans="1:8" ht="15.75" customHeight="1" x14ac:dyDescent="0.25">
      <c r="A16" s="35"/>
      <c r="B16" s="31"/>
      <c r="C16" s="31"/>
      <c r="D16" s="31"/>
      <c r="E16" s="5" t="s">
        <v>12</v>
      </c>
      <c r="F16" s="6">
        <v>0</v>
      </c>
      <c r="G16" s="33" t="s">
        <v>44</v>
      </c>
      <c r="H16" s="31"/>
    </row>
    <row r="17" spans="1:8" ht="15.75" customHeight="1" x14ac:dyDescent="0.25">
      <c r="A17" s="35"/>
      <c r="B17" s="27" t="s">
        <v>121</v>
      </c>
      <c r="C17" s="27" t="s">
        <v>122</v>
      </c>
      <c r="D17" s="27" t="s">
        <v>120</v>
      </c>
      <c r="E17" s="3" t="s">
        <v>8</v>
      </c>
      <c r="F17" s="4">
        <f>SUM(F18:F21)</f>
        <v>8894.4499999999989</v>
      </c>
      <c r="G17" s="33" t="s">
        <v>44</v>
      </c>
      <c r="H17" s="27"/>
    </row>
    <row r="18" spans="1:8" ht="15.75" customHeight="1" x14ac:dyDescent="0.25">
      <c r="A18" s="35"/>
      <c r="B18" s="30"/>
      <c r="C18" s="30"/>
      <c r="D18" s="30"/>
      <c r="E18" s="5" t="s">
        <v>9</v>
      </c>
      <c r="F18" s="17">
        <v>8806.06</v>
      </c>
      <c r="G18" s="33" t="s">
        <v>44</v>
      </c>
      <c r="H18" s="30"/>
    </row>
    <row r="19" spans="1:8" ht="15.75" customHeight="1" x14ac:dyDescent="0.25">
      <c r="A19" s="35"/>
      <c r="B19" s="30"/>
      <c r="C19" s="30"/>
      <c r="D19" s="30"/>
      <c r="E19" s="5" t="s">
        <v>10</v>
      </c>
      <c r="F19" s="6">
        <v>0</v>
      </c>
      <c r="G19" s="33" t="s">
        <v>44</v>
      </c>
      <c r="H19" s="30"/>
    </row>
    <row r="20" spans="1:8" ht="15.75" customHeight="1" x14ac:dyDescent="0.25">
      <c r="A20" s="35"/>
      <c r="B20" s="30"/>
      <c r="C20" s="30"/>
      <c r="D20" s="30"/>
      <c r="E20" s="5" t="s">
        <v>11</v>
      </c>
      <c r="F20" s="17">
        <v>88.39</v>
      </c>
      <c r="G20" s="33" t="s">
        <v>44</v>
      </c>
      <c r="H20" s="30"/>
    </row>
    <row r="21" spans="1:8" ht="15.75" customHeight="1" x14ac:dyDescent="0.25">
      <c r="A21" s="35"/>
      <c r="B21" s="31"/>
      <c r="C21" s="31"/>
      <c r="D21" s="31"/>
      <c r="E21" s="5" t="s">
        <v>12</v>
      </c>
      <c r="F21" s="6">
        <v>0</v>
      </c>
      <c r="G21" s="33" t="s">
        <v>44</v>
      </c>
      <c r="H21" s="31"/>
    </row>
    <row r="22" spans="1:8" ht="46.5" customHeight="1" x14ac:dyDescent="0.25">
      <c r="A22" s="35"/>
      <c r="B22" s="27" t="s">
        <v>138</v>
      </c>
      <c r="C22" s="27" t="s">
        <v>140</v>
      </c>
      <c r="D22" s="27" t="s">
        <v>139</v>
      </c>
      <c r="E22" s="3" t="s">
        <v>8</v>
      </c>
      <c r="F22" s="4">
        <f>SUM(F23:F26)</f>
        <v>2036.87</v>
      </c>
      <c r="G22" s="33" t="s">
        <v>44</v>
      </c>
      <c r="H22" s="27"/>
    </row>
    <row r="23" spans="1:8" x14ac:dyDescent="0.25">
      <c r="A23" s="35"/>
      <c r="B23" s="30"/>
      <c r="C23" s="30"/>
      <c r="D23" s="30"/>
      <c r="E23" s="5" t="s">
        <v>9</v>
      </c>
      <c r="F23" s="6">
        <v>2016.5</v>
      </c>
      <c r="G23" s="33" t="s">
        <v>44</v>
      </c>
      <c r="H23" s="30"/>
    </row>
    <row r="24" spans="1:8" x14ac:dyDescent="0.25">
      <c r="A24" s="35"/>
      <c r="B24" s="30"/>
      <c r="C24" s="30"/>
      <c r="D24" s="30"/>
      <c r="E24" s="5" t="s">
        <v>10</v>
      </c>
      <c r="F24" s="6">
        <v>0</v>
      </c>
      <c r="G24" s="33" t="s">
        <v>44</v>
      </c>
      <c r="H24" s="30"/>
    </row>
    <row r="25" spans="1:8" x14ac:dyDescent="0.25">
      <c r="A25" s="35"/>
      <c r="B25" s="30"/>
      <c r="C25" s="30"/>
      <c r="D25" s="30"/>
      <c r="E25" s="5" t="s">
        <v>11</v>
      </c>
      <c r="F25" s="6">
        <v>20.37</v>
      </c>
      <c r="G25" s="33" t="s">
        <v>44</v>
      </c>
      <c r="H25" s="30"/>
    </row>
    <row r="26" spans="1:8" ht="28.5" customHeight="1" x14ac:dyDescent="0.25">
      <c r="A26" s="35"/>
      <c r="B26" s="31"/>
      <c r="C26" s="31"/>
      <c r="D26" s="31"/>
      <c r="E26" s="5" t="s">
        <v>12</v>
      </c>
      <c r="F26" s="6">
        <v>0</v>
      </c>
      <c r="G26" s="33" t="s">
        <v>44</v>
      </c>
      <c r="H26" s="31"/>
    </row>
    <row r="27" spans="1:8" ht="28.5" customHeight="1" x14ac:dyDescent="0.25">
      <c r="A27" s="35"/>
      <c r="B27" s="27" t="s">
        <v>154</v>
      </c>
      <c r="C27" s="27" t="s">
        <v>155</v>
      </c>
      <c r="D27" s="27" t="s">
        <v>156</v>
      </c>
      <c r="E27" s="3" t="s">
        <v>8</v>
      </c>
      <c r="F27" s="4">
        <f>SUM(F28:F31)</f>
        <v>23396.799999999999</v>
      </c>
      <c r="G27" s="41" t="s">
        <v>44</v>
      </c>
      <c r="H27" s="43" t="s">
        <v>45</v>
      </c>
    </row>
    <row r="28" spans="1:8" ht="28.5" customHeight="1" x14ac:dyDescent="0.25">
      <c r="A28" s="35"/>
      <c r="B28" s="30"/>
      <c r="C28" s="30"/>
      <c r="D28" s="30"/>
      <c r="E28" s="5" t="s">
        <v>9</v>
      </c>
      <c r="F28" s="6">
        <v>23396.799999999999</v>
      </c>
      <c r="G28" s="28"/>
      <c r="H28" s="44"/>
    </row>
    <row r="29" spans="1:8" ht="28.5" customHeight="1" x14ac:dyDescent="0.25">
      <c r="A29" s="35"/>
      <c r="B29" s="30"/>
      <c r="C29" s="30"/>
      <c r="D29" s="30"/>
      <c r="E29" s="5" t="s">
        <v>10</v>
      </c>
      <c r="F29" s="6">
        <v>0</v>
      </c>
      <c r="G29" s="28"/>
      <c r="H29" s="44"/>
    </row>
    <row r="30" spans="1:8" ht="28.5" customHeight="1" x14ac:dyDescent="0.25">
      <c r="A30" s="35"/>
      <c r="B30" s="30"/>
      <c r="C30" s="30"/>
      <c r="D30" s="30"/>
      <c r="E30" s="5" t="s">
        <v>11</v>
      </c>
      <c r="F30" s="6">
        <v>0</v>
      </c>
      <c r="G30" s="28"/>
      <c r="H30" s="44"/>
    </row>
    <row r="31" spans="1:8" ht="28.5" customHeight="1" x14ac:dyDescent="0.25">
      <c r="A31" s="35"/>
      <c r="B31" s="31"/>
      <c r="C31" s="31"/>
      <c r="D31" s="31"/>
      <c r="E31" s="5" t="s">
        <v>12</v>
      </c>
      <c r="F31" s="6">
        <v>0</v>
      </c>
      <c r="G31" s="42"/>
      <c r="H31" s="45"/>
    </row>
    <row r="32" spans="1:8" ht="15.75" customHeight="1" x14ac:dyDescent="0.25">
      <c r="A32" s="35"/>
      <c r="B32" s="27" t="s">
        <v>30</v>
      </c>
      <c r="C32" s="27" t="s">
        <v>31</v>
      </c>
      <c r="D32" s="27" t="s">
        <v>166</v>
      </c>
      <c r="E32" s="3" t="s">
        <v>8</v>
      </c>
      <c r="F32" s="4">
        <f>SUM(F33:F36)</f>
        <v>6634.7</v>
      </c>
      <c r="G32" s="33" t="s">
        <v>44</v>
      </c>
      <c r="H32" s="27"/>
    </row>
    <row r="33" spans="1:8" x14ac:dyDescent="0.25">
      <c r="A33" s="35"/>
      <c r="B33" s="30"/>
      <c r="C33" s="30"/>
      <c r="D33" s="30"/>
      <c r="E33" s="5" t="s">
        <v>9</v>
      </c>
      <c r="F33" s="6">
        <v>6634.7</v>
      </c>
      <c r="G33" s="33" t="s">
        <v>44</v>
      </c>
      <c r="H33" s="30"/>
    </row>
    <row r="34" spans="1:8" x14ac:dyDescent="0.25">
      <c r="A34" s="35"/>
      <c r="B34" s="30"/>
      <c r="C34" s="30"/>
      <c r="D34" s="30"/>
      <c r="E34" s="5" t="s">
        <v>10</v>
      </c>
      <c r="F34" s="6">
        <v>0</v>
      </c>
      <c r="G34" s="33" t="s">
        <v>44</v>
      </c>
      <c r="H34" s="30"/>
    </row>
    <row r="35" spans="1:8" x14ac:dyDescent="0.25">
      <c r="A35" s="35"/>
      <c r="B35" s="30"/>
      <c r="C35" s="30"/>
      <c r="D35" s="30"/>
      <c r="E35" s="5" t="s">
        <v>11</v>
      </c>
      <c r="F35" s="6">
        <v>0</v>
      </c>
      <c r="G35" s="33" t="s">
        <v>44</v>
      </c>
      <c r="H35" s="30"/>
    </row>
    <row r="36" spans="1:8" ht="104.25" customHeight="1" x14ac:dyDescent="0.25">
      <c r="A36" s="35"/>
      <c r="B36" s="31"/>
      <c r="C36" s="31"/>
      <c r="D36" s="31"/>
      <c r="E36" s="5" t="s">
        <v>12</v>
      </c>
      <c r="F36" s="6">
        <v>0</v>
      </c>
      <c r="G36" s="33" t="s">
        <v>44</v>
      </c>
      <c r="H36" s="31"/>
    </row>
    <row r="37" spans="1:8" s="7" customFormat="1" ht="57.75" customHeight="1" x14ac:dyDescent="0.25">
      <c r="A37" s="35"/>
      <c r="B37" s="27" t="s">
        <v>204</v>
      </c>
      <c r="C37" s="27" t="s">
        <v>203</v>
      </c>
      <c r="D37" s="27" t="s">
        <v>202</v>
      </c>
      <c r="E37" s="3" t="s">
        <v>8</v>
      </c>
      <c r="F37" s="4">
        <f>SUM(F38:F41)</f>
        <v>15779</v>
      </c>
      <c r="G37" s="33" t="s">
        <v>44</v>
      </c>
      <c r="H37" s="27"/>
    </row>
    <row r="38" spans="1:8" s="7" customFormat="1" ht="24.75" customHeight="1" x14ac:dyDescent="0.25">
      <c r="A38" s="35"/>
      <c r="B38" s="30"/>
      <c r="C38" s="30"/>
      <c r="D38" s="30"/>
      <c r="E38" s="5" t="s">
        <v>9</v>
      </c>
      <c r="F38" s="18">
        <v>15621.22</v>
      </c>
      <c r="G38" s="33" t="s">
        <v>44</v>
      </c>
      <c r="H38" s="30"/>
    </row>
    <row r="39" spans="1:8" s="7" customFormat="1" x14ac:dyDescent="0.25">
      <c r="A39" s="35"/>
      <c r="B39" s="30"/>
      <c r="C39" s="30"/>
      <c r="D39" s="30"/>
      <c r="E39" s="5" t="s">
        <v>10</v>
      </c>
      <c r="F39" s="19">
        <v>0</v>
      </c>
      <c r="G39" s="33" t="s">
        <v>44</v>
      </c>
      <c r="H39" s="30"/>
    </row>
    <row r="40" spans="1:8" s="7" customFormat="1" x14ac:dyDescent="0.25">
      <c r="A40" s="35"/>
      <c r="B40" s="30"/>
      <c r="C40" s="30"/>
      <c r="D40" s="30"/>
      <c r="E40" s="5" t="s">
        <v>11</v>
      </c>
      <c r="F40" s="18">
        <v>157.78</v>
      </c>
      <c r="G40" s="33" t="s">
        <v>44</v>
      </c>
      <c r="H40" s="30"/>
    </row>
    <row r="41" spans="1:8" s="7" customFormat="1" x14ac:dyDescent="0.25">
      <c r="A41" s="35"/>
      <c r="B41" s="31"/>
      <c r="C41" s="31"/>
      <c r="D41" s="31"/>
      <c r="E41" s="5" t="s">
        <v>12</v>
      </c>
      <c r="F41" s="6">
        <v>0</v>
      </c>
      <c r="G41" s="33" t="s">
        <v>44</v>
      </c>
      <c r="H41" s="31"/>
    </row>
    <row r="42" spans="1:8" s="7" customFormat="1" ht="57.75" customHeight="1" x14ac:dyDescent="0.25">
      <c r="A42" s="35"/>
      <c r="B42" s="27" t="s">
        <v>207</v>
      </c>
      <c r="C42" s="27" t="s">
        <v>206</v>
      </c>
      <c r="D42" s="27" t="s">
        <v>205</v>
      </c>
      <c r="E42" s="3" t="s">
        <v>8</v>
      </c>
      <c r="F42" s="4">
        <f>SUM(F43:F46)</f>
        <v>23413.32</v>
      </c>
      <c r="G42" s="33" t="s">
        <v>44</v>
      </c>
      <c r="H42" s="27"/>
    </row>
    <row r="43" spans="1:8" s="7" customFormat="1" ht="45" customHeight="1" x14ac:dyDescent="0.25">
      <c r="A43" s="35"/>
      <c r="B43" s="30"/>
      <c r="C43" s="30"/>
      <c r="D43" s="30"/>
      <c r="E43" s="5" t="s">
        <v>9</v>
      </c>
      <c r="F43" s="18">
        <v>23179.19</v>
      </c>
      <c r="G43" s="33" t="s">
        <v>44</v>
      </c>
      <c r="H43" s="30"/>
    </row>
    <row r="44" spans="1:8" s="7" customFormat="1" ht="15.75" customHeight="1" x14ac:dyDescent="0.25">
      <c r="A44" s="35"/>
      <c r="B44" s="30"/>
      <c r="C44" s="30"/>
      <c r="D44" s="30"/>
      <c r="E44" s="5" t="s">
        <v>10</v>
      </c>
      <c r="F44" s="19">
        <v>0</v>
      </c>
      <c r="G44" s="33" t="s">
        <v>44</v>
      </c>
      <c r="H44" s="30"/>
    </row>
    <row r="45" spans="1:8" s="7" customFormat="1" ht="15.75" customHeight="1" x14ac:dyDescent="0.25">
      <c r="A45" s="35"/>
      <c r="B45" s="30"/>
      <c r="C45" s="30"/>
      <c r="D45" s="30"/>
      <c r="E45" s="5" t="s">
        <v>11</v>
      </c>
      <c r="F45" s="18">
        <v>234.13</v>
      </c>
      <c r="G45" s="33" t="s">
        <v>44</v>
      </c>
      <c r="H45" s="30"/>
    </row>
    <row r="46" spans="1:8" s="7" customFormat="1" ht="15.75" customHeight="1" x14ac:dyDescent="0.25">
      <c r="A46" s="35"/>
      <c r="B46" s="31"/>
      <c r="C46" s="31"/>
      <c r="D46" s="31"/>
      <c r="E46" s="5" t="s">
        <v>12</v>
      </c>
      <c r="F46" s="6">
        <v>0</v>
      </c>
      <c r="G46" s="33" t="s">
        <v>44</v>
      </c>
      <c r="H46" s="31"/>
    </row>
    <row r="47" spans="1:8" s="7" customFormat="1" ht="57.75" customHeight="1" x14ac:dyDescent="0.25">
      <c r="A47" s="35"/>
      <c r="B47" s="27" t="s">
        <v>40</v>
      </c>
      <c r="C47" s="27" t="s">
        <v>41</v>
      </c>
      <c r="D47" s="27" t="s">
        <v>251</v>
      </c>
      <c r="E47" s="3" t="s">
        <v>8</v>
      </c>
      <c r="F47" s="4">
        <f>SUM(F48:F51)</f>
        <v>241932.7</v>
      </c>
      <c r="G47" s="33" t="s">
        <v>44</v>
      </c>
      <c r="H47" s="27" t="s">
        <v>45</v>
      </c>
    </row>
    <row r="48" spans="1:8" s="7" customFormat="1" ht="24.75" customHeight="1" x14ac:dyDescent="0.25">
      <c r="A48" s="35"/>
      <c r="B48" s="30"/>
      <c r="C48" s="30"/>
      <c r="D48" s="30"/>
      <c r="E48" s="5" t="s">
        <v>9</v>
      </c>
      <c r="F48" s="20">
        <v>241932.7</v>
      </c>
      <c r="G48" s="33" t="s">
        <v>44</v>
      </c>
      <c r="H48" s="30"/>
    </row>
    <row r="49" spans="1:8" s="7" customFormat="1" x14ac:dyDescent="0.25">
      <c r="A49" s="35"/>
      <c r="B49" s="30"/>
      <c r="C49" s="30"/>
      <c r="D49" s="30"/>
      <c r="E49" s="5" t="s">
        <v>10</v>
      </c>
      <c r="F49" s="6">
        <v>0</v>
      </c>
      <c r="G49" s="33" t="s">
        <v>44</v>
      </c>
      <c r="H49" s="30"/>
    </row>
    <row r="50" spans="1:8" s="7" customFormat="1" x14ac:dyDescent="0.25">
      <c r="A50" s="35"/>
      <c r="B50" s="30"/>
      <c r="C50" s="30"/>
      <c r="D50" s="30"/>
      <c r="E50" s="5" t="s">
        <v>11</v>
      </c>
      <c r="F50" s="6">
        <v>0</v>
      </c>
      <c r="G50" s="33" t="s">
        <v>44</v>
      </c>
      <c r="H50" s="30"/>
    </row>
    <row r="51" spans="1:8" s="7" customFormat="1" x14ac:dyDescent="0.25">
      <c r="A51" s="35"/>
      <c r="B51" s="31"/>
      <c r="C51" s="31"/>
      <c r="D51" s="31"/>
      <c r="E51" s="5" t="s">
        <v>12</v>
      </c>
      <c r="F51" s="6">
        <v>0</v>
      </c>
      <c r="G51" s="33" t="s">
        <v>44</v>
      </c>
      <c r="H51" s="31"/>
    </row>
    <row r="52" spans="1:8" s="7" customFormat="1" ht="57.75" customHeight="1" x14ac:dyDescent="0.25">
      <c r="A52" s="35"/>
      <c r="B52" s="27" t="s">
        <v>259</v>
      </c>
      <c r="C52" s="27" t="s">
        <v>260</v>
      </c>
      <c r="D52" s="27" t="s">
        <v>258</v>
      </c>
      <c r="E52" s="3" t="s">
        <v>8</v>
      </c>
      <c r="F52" s="4">
        <f>SUM(F53:F56)</f>
        <v>3100</v>
      </c>
      <c r="G52" s="33" t="s">
        <v>44</v>
      </c>
      <c r="H52" s="27"/>
    </row>
    <row r="53" spans="1:8" s="7" customFormat="1" ht="45" customHeight="1" x14ac:dyDescent="0.25">
      <c r="A53" s="35"/>
      <c r="B53" s="30"/>
      <c r="C53" s="30"/>
      <c r="D53" s="30"/>
      <c r="E53" s="5" t="s">
        <v>9</v>
      </c>
      <c r="F53" s="21">
        <v>3100</v>
      </c>
      <c r="G53" s="33" t="s">
        <v>44</v>
      </c>
      <c r="H53" s="30"/>
    </row>
    <row r="54" spans="1:8" s="7" customFormat="1" ht="15.75" customHeight="1" x14ac:dyDescent="0.25">
      <c r="A54" s="35"/>
      <c r="B54" s="30"/>
      <c r="C54" s="30"/>
      <c r="D54" s="30"/>
      <c r="E54" s="5" t="s">
        <v>10</v>
      </c>
      <c r="F54" s="6">
        <v>0</v>
      </c>
      <c r="G54" s="33" t="s">
        <v>44</v>
      </c>
      <c r="H54" s="30"/>
    </row>
    <row r="55" spans="1:8" s="7" customFormat="1" ht="15.75" customHeight="1" x14ac:dyDescent="0.25">
      <c r="A55" s="35"/>
      <c r="B55" s="30"/>
      <c r="C55" s="30"/>
      <c r="D55" s="30"/>
      <c r="E55" s="5" t="s">
        <v>11</v>
      </c>
      <c r="F55" s="6">
        <v>0</v>
      </c>
      <c r="G55" s="33" t="s">
        <v>44</v>
      </c>
      <c r="H55" s="30"/>
    </row>
    <row r="56" spans="1:8" s="7" customFormat="1" ht="15.75" customHeight="1" x14ac:dyDescent="0.25">
      <c r="A56" s="35"/>
      <c r="B56" s="31"/>
      <c r="C56" s="31"/>
      <c r="D56" s="31"/>
      <c r="E56" s="5" t="s">
        <v>12</v>
      </c>
      <c r="F56" s="6">
        <v>0</v>
      </c>
      <c r="G56" s="33" t="s">
        <v>44</v>
      </c>
      <c r="H56" s="31"/>
    </row>
    <row r="57" spans="1:8" ht="57.75" customHeight="1" x14ac:dyDescent="0.25">
      <c r="A57" s="35"/>
      <c r="B57" s="27" t="s">
        <v>275</v>
      </c>
      <c r="C57" s="27" t="s">
        <v>276</v>
      </c>
      <c r="D57" s="27" t="s">
        <v>274</v>
      </c>
      <c r="E57" s="3" t="s">
        <v>8</v>
      </c>
      <c r="F57" s="4">
        <f>SUM(F58:F61)</f>
        <v>472643</v>
      </c>
      <c r="G57" s="33" t="s">
        <v>44</v>
      </c>
      <c r="H57" s="27" t="s">
        <v>45</v>
      </c>
    </row>
    <row r="58" spans="1:8" ht="24.75" customHeight="1" x14ac:dyDescent="0.25">
      <c r="A58" s="35"/>
      <c r="B58" s="30"/>
      <c r="C58" s="30"/>
      <c r="D58" s="30"/>
      <c r="E58" s="5" t="s">
        <v>9</v>
      </c>
      <c r="F58" s="6">
        <v>472643</v>
      </c>
      <c r="G58" s="33" t="s">
        <v>44</v>
      </c>
      <c r="H58" s="30"/>
    </row>
    <row r="59" spans="1:8" x14ac:dyDescent="0.25">
      <c r="A59" s="35"/>
      <c r="B59" s="30"/>
      <c r="C59" s="30"/>
      <c r="D59" s="30"/>
      <c r="E59" s="5" t="s">
        <v>10</v>
      </c>
      <c r="F59" s="6">
        <v>0</v>
      </c>
      <c r="G59" s="33" t="s">
        <v>44</v>
      </c>
      <c r="H59" s="30"/>
    </row>
    <row r="60" spans="1:8" x14ac:dyDescent="0.25">
      <c r="A60" s="35"/>
      <c r="B60" s="30"/>
      <c r="C60" s="30"/>
      <c r="D60" s="30"/>
      <c r="E60" s="5" t="s">
        <v>11</v>
      </c>
      <c r="F60" s="6">
        <v>0</v>
      </c>
      <c r="G60" s="33" t="s">
        <v>44</v>
      </c>
      <c r="H60" s="30"/>
    </row>
    <row r="61" spans="1:8" x14ac:dyDescent="0.25">
      <c r="A61" s="35"/>
      <c r="B61" s="31"/>
      <c r="C61" s="31"/>
      <c r="D61" s="31"/>
      <c r="E61" s="5" t="s">
        <v>12</v>
      </c>
      <c r="F61" s="6">
        <v>0</v>
      </c>
      <c r="G61" s="33" t="s">
        <v>44</v>
      </c>
      <c r="H61" s="31"/>
    </row>
    <row r="62" spans="1:8" ht="57.75" customHeight="1" x14ac:dyDescent="0.25">
      <c r="A62" s="35"/>
      <c r="B62" s="27" t="s">
        <v>282</v>
      </c>
      <c r="C62" s="27" t="s">
        <v>281</v>
      </c>
      <c r="D62" s="27" t="s">
        <v>280</v>
      </c>
      <c r="E62" s="3" t="s">
        <v>8</v>
      </c>
      <c r="F62" s="4">
        <f>SUM(F63:F66)</f>
        <v>140442.79999999999</v>
      </c>
      <c r="G62" s="33" t="s">
        <v>44</v>
      </c>
      <c r="H62" s="27"/>
    </row>
    <row r="63" spans="1:8" ht="45" customHeight="1" x14ac:dyDescent="0.25">
      <c r="A63" s="35"/>
      <c r="B63" s="30"/>
      <c r="C63" s="30"/>
      <c r="D63" s="30"/>
      <c r="E63" s="5" t="s">
        <v>9</v>
      </c>
      <c r="F63" s="10">
        <v>137442.79999999999</v>
      </c>
      <c r="G63" s="33" t="s">
        <v>44</v>
      </c>
      <c r="H63" s="30"/>
    </row>
    <row r="64" spans="1:8" ht="15.75" customHeight="1" x14ac:dyDescent="0.25">
      <c r="A64" s="35"/>
      <c r="B64" s="30"/>
      <c r="C64" s="30"/>
      <c r="D64" s="30"/>
      <c r="E64" s="5" t="s">
        <v>10</v>
      </c>
      <c r="F64" s="19">
        <v>0</v>
      </c>
      <c r="G64" s="33" t="s">
        <v>44</v>
      </c>
      <c r="H64" s="30"/>
    </row>
    <row r="65" spans="1:8" ht="15.75" customHeight="1" x14ac:dyDescent="0.25">
      <c r="A65" s="35"/>
      <c r="B65" s="30"/>
      <c r="C65" s="30"/>
      <c r="D65" s="30"/>
      <c r="E65" s="5" t="s">
        <v>11</v>
      </c>
      <c r="F65" s="18">
        <v>3000</v>
      </c>
      <c r="G65" s="33" t="s">
        <v>44</v>
      </c>
      <c r="H65" s="30"/>
    </row>
    <row r="66" spans="1:8" ht="15.75" customHeight="1" x14ac:dyDescent="0.25">
      <c r="A66" s="35"/>
      <c r="B66" s="31"/>
      <c r="C66" s="31"/>
      <c r="D66" s="31"/>
      <c r="E66" s="5" t="s">
        <v>12</v>
      </c>
      <c r="F66" s="6">
        <v>0</v>
      </c>
      <c r="G66" s="33" t="s">
        <v>44</v>
      </c>
      <c r="H66" s="31"/>
    </row>
    <row r="67" spans="1:8" ht="66" customHeight="1" x14ac:dyDescent="0.25">
      <c r="A67" s="25" t="s">
        <v>13</v>
      </c>
      <c r="B67" s="27" t="s">
        <v>21</v>
      </c>
      <c r="C67" s="27" t="s">
        <v>72</v>
      </c>
      <c r="D67" s="27" t="s">
        <v>71</v>
      </c>
      <c r="E67" s="3" t="s">
        <v>8</v>
      </c>
      <c r="F67" s="4">
        <f>SUM(F68:F71)</f>
        <v>1183.1500000000001</v>
      </c>
      <c r="G67" s="57" t="s">
        <v>44</v>
      </c>
      <c r="H67" s="52"/>
    </row>
    <row r="68" spans="1:8" ht="15.75" customHeight="1" x14ac:dyDescent="0.25">
      <c r="A68" s="35"/>
      <c r="B68" s="30"/>
      <c r="C68" s="30"/>
      <c r="D68" s="30"/>
      <c r="E68" s="5" t="s">
        <v>9</v>
      </c>
      <c r="F68" s="18">
        <v>1183.1500000000001</v>
      </c>
      <c r="G68" s="58"/>
      <c r="H68" s="55"/>
    </row>
    <row r="69" spans="1:8" ht="15.75" customHeight="1" x14ac:dyDescent="0.25">
      <c r="A69" s="35"/>
      <c r="B69" s="30"/>
      <c r="C69" s="30"/>
      <c r="D69" s="30"/>
      <c r="E69" s="5" t="s">
        <v>10</v>
      </c>
      <c r="F69" s="6">
        <v>0</v>
      </c>
      <c r="G69" s="58"/>
      <c r="H69" s="55"/>
    </row>
    <row r="70" spans="1:8" ht="15.75" customHeight="1" x14ac:dyDescent="0.25">
      <c r="A70" s="35"/>
      <c r="B70" s="30"/>
      <c r="C70" s="30"/>
      <c r="D70" s="30"/>
      <c r="E70" s="5" t="s">
        <v>11</v>
      </c>
      <c r="F70" s="6">
        <v>0</v>
      </c>
      <c r="G70" s="58"/>
      <c r="H70" s="55"/>
    </row>
    <row r="71" spans="1:8" ht="15.75" customHeight="1" x14ac:dyDescent="0.25">
      <c r="A71" s="35"/>
      <c r="B71" s="31"/>
      <c r="C71" s="31"/>
      <c r="D71" s="31"/>
      <c r="E71" s="5" t="s">
        <v>12</v>
      </c>
      <c r="F71" s="6">
        <v>0</v>
      </c>
      <c r="G71" s="59"/>
      <c r="H71" s="56"/>
    </row>
    <row r="72" spans="1:8" ht="94.5" customHeight="1" x14ac:dyDescent="0.25">
      <c r="A72" s="35"/>
      <c r="B72" s="27" t="s">
        <v>95</v>
      </c>
      <c r="C72" s="27" t="s">
        <v>96</v>
      </c>
      <c r="D72" s="27" t="s">
        <v>97</v>
      </c>
      <c r="E72" s="3" t="s">
        <v>8</v>
      </c>
      <c r="F72" s="4">
        <f>SUM(F73:F76)</f>
        <v>0</v>
      </c>
      <c r="G72" s="33" t="s">
        <v>44</v>
      </c>
      <c r="H72" s="25" t="s">
        <v>285</v>
      </c>
    </row>
    <row r="73" spans="1:8" x14ac:dyDescent="0.25">
      <c r="A73" s="35"/>
      <c r="B73" s="30"/>
      <c r="C73" s="30"/>
      <c r="D73" s="30"/>
      <c r="E73" s="5" t="s">
        <v>9</v>
      </c>
      <c r="F73" s="6">
        <v>0</v>
      </c>
      <c r="G73" s="33" t="s">
        <v>44</v>
      </c>
      <c r="H73" s="35"/>
    </row>
    <row r="74" spans="1:8" x14ac:dyDescent="0.25">
      <c r="A74" s="35"/>
      <c r="B74" s="30"/>
      <c r="C74" s="30"/>
      <c r="D74" s="30"/>
      <c r="E74" s="5" t="s">
        <v>10</v>
      </c>
      <c r="F74" s="6">
        <v>0</v>
      </c>
      <c r="G74" s="33" t="s">
        <v>44</v>
      </c>
      <c r="H74" s="35"/>
    </row>
    <row r="75" spans="1:8" x14ac:dyDescent="0.25">
      <c r="A75" s="35"/>
      <c r="B75" s="30"/>
      <c r="C75" s="30"/>
      <c r="D75" s="30"/>
      <c r="E75" s="5" t="s">
        <v>11</v>
      </c>
      <c r="F75" s="6">
        <v>0</v>
      </c>
      <c r="G75" s="33" t="s">
        <v>44</v>
      </c>
      <c r="H75" s="35"/>
    </row>
    <row r="76" spans="1:8" x14ac:dyDescent="0.25">
      <c r="A76" s="35"/>
      <c r="B76" s="31"/>
      <c r="C76" s="31"/>
      <c r="D76" s="31"/>
      <c r="E76" s="5" t="s">
        <v>12</v>
      </c>
      <c r="F76" s="6">
        <v>0</v>
      </c>
      <c r="G76" s="33" t="s">
        <v>44</v>
      </c>
      <c r="H76" s="36"/>
    </row>
    <row r="77" spans="1:8" x14ac:dyDescent="0.25">
      <c r="A77" s="35"/>
      <c r="B77" s="27" t="s">
        <v>114</v>
      </c>
      <c r="C77" s="27" t="s">
        <v>116</v>
      </c>
      <c r="D77" s="27" t="s">
        <v>115</v>
      </c>
      <c r="E77" s="3" t="s">
        <v>8</v>
      </c>
      <c r="F77" s="4">
        <f>SUM(F78:F81)</f>
        <v>0</v>
      </c>
      <c r="G77" s="33" t="s">
        <v>44</v>
      </c>
      <c r="H77" s="25" t="s">
        <v>286</v>
      </c>
    </row>
    <row r="78" spans="1:8" x14ac:dyDescent="0.25">
      <c r="A78" s="35"/>
      <c r="B78" s="30"/>
      <c r="C78" s="30"/>
      <c r="D78" s="30"/>
      <c r="E78" s="5" t="s">
        <v>9</v>
      </c>
      <c r="F78" s="6">
        <v>0</v>
      </c>
      <c r="G78" s="33" t="s">
        <v>44</v>
      </c>
      <c r="H78" s="35"/>
    </row>
    <row r="79" spans="1:8" x14ac:dyDescent="0.25">
      <c r="A79" s="35"/>
      <c r="B79" s="30"/>
      <c r="C79" s="30"/>
      <c r="D79" s="30"/>
      <c r="E79" s="5" t="s">
        <v>10</v>
      </c>
      <c r="F79" s="6">
        <v>0</v>
      </c>
      <c r="G79" s="33" t="s">
        <v>44</v>
      </c>
      <c r="H79" s="35"/>
    </row>
    <row r="80" spans="1:8" x14ac:dyDescent="0.25">
      <c r="A80" s="35"/>
      <c r="B80" s="30"/>
      <c r="C80" s="30"/>
      <c r="D80" s="30"/>
      <c r="E80" s="5" t="s">
        <v>11</v>
      </c>
      <c r="F80" s="6">
        <v>0</v>
      </c>
      <c r="G80" s="33" t="s">
        <v>44</v>
      </c>
      <c r="H80" s="35"/>
    </row>
    <row r="81" spans="1:8" ht="21.75" customHeight="1" x14ac:dyDescent="0.25">
      <c r="A81" s="35"/>
      <c r="B81" s="31"/>
      <c r="C81" s="31"/>
      <c r="D81" s="31"/>
      <c r="E81" s="5" t="s">
        <v>12</v>
      </c>
      <c r="F81" s="6">
        <v>0</v>
      </c>
      <c r="G81" s="33" t="s">
        <v>44</v>
      </c>
      <c r="H81" s="36"/>
    </row>
    <row r="82" spans="1:8" x14ac:dyDescent="0.25">
      <c r="A82" s="35"/>
      <c r="B82" s="27" t="s">
        <v>26</v>
      </c>
      <c r="C82" s="27" t="s">
        <v>27</v>
      </c>
      <c r="D82" s="27" t="s">
        <v>137</v>
      </c>
      <c r="E82" s="3" t="s">
        <v>8</v>
      </c>
      <c r="F82" s="4">
        <f>SUM(F83:F86)</f>
        <v>3503.8</v>
      </c>
      <c r="G82" s="33" t="s">
        <v>44</v>
      </c>
      <c r="H82" s="25" t="s">
        <v>287</v>
      </c>
    </row>
    <row r="83" spans="1:8" x14ac:dyDescent="0.25">
      <c r="A83" s="35"/>
      <c r="B83" s="30"/>
      <c r="C83" s="30"/>
      <c r="D83" s="30"/>
      <c r="E83" s="5" t="s">
        <v>9</v>
      </c>
      <c r="F83" s="6">
        <v>3503.8</v>
      </c>
      <c r="G83" s="33" t="s">
        <v>44</v>
      </c>
      <c r="H83" s="35"/>
    </row>
    <row r="84" spans="1:8" x14ac:dyDescent="0.25">
      <c r="A84" s="35"/>
      <c r="B84" s="30"/>
      <c r="C84" s="30"/>
      <c r="D84" s="30"/>
      <c r="E84" s="5" t="s">
        <v>10</v>
      </c>
      <c r="F84" s="6">
        <v>0</v>
      </c>
      <c r="G84" s="33" t="s">
        <v>44</v>
      </c>
      <c r="H84" s="35"/>
    </row>
    <row r="85" spans="1:8" x14ac:dyDescent="0.25">
      <c r="A85" s="35"/>
      <c r="B85" s="30"/>
      <c r="C85" s="30"/>
      <c r="D85" s="30"/>
      <c r="E85" s="5" t="s">
        <v>11</v>
      </c>
      <c r="F85" s="6">
        <v>0</v>
      </c>
      <c r="G85" s="33" t="s">
        <v>44</v>
      </c>
      <c r="H85" s="35"/>
    </row>
    <row r="86" spans="1:8" ht="54.75" customHeight="1" x14ac:dyDescent="0.25">
      <c r="A86" s="35"/>
      <c r="B86" s="31"/>
      <c r="C86" s="31"/>
      <c r="D86" s="31"/>
      <c r="E86" s="5" t="s">
        <v>12</v>
      </c>
      <c r="F86" s="6">
        <v>0</v>
      </c>
      <c r="G86" s="33" t="s">
        <v>44</v>
      </c>
      <c r="H86" s="36"/>
    </row>
    <row r="87" spans="1:8" ht="66" customHeight="1" x14ac:dyDescent="0.25">
      <c r="A87" s="35"/>
      <c r="B87" s="27" t="s">
        <v>46</v>
      </c>
      <c r="C87" s="27" t="s">
        <v>47</v>
      </c>
      <c r="D87" s="27" t="s">
        <v>141</v>
      </c>
      <c r="E87" s="3" t="s">
        <v>8</v>
      </c>
      <c r="F87" s="4">
        <f>SUM(F88:F91)</f>
        <v>25625.25</v>
      </c>
      <c r="G87" s="33" t="s">
        <v>44</v>
      </c>
      <c r="H87" s="27"/>
    </row>
    <row r="88" spans="1:8" x14ac:dyDescent="0.25">
      <c r="A88" s="35"/>
      <c r="B88" s="30"/>
      <c r="C88" s="30"/>
      <c r="D88" s="30"/>
      <c r="E88" s="5" t="s">
        <v>9</v>
      </c>
      <c r="F88" s="18">
        <v>25369</v>
      </c>
      <c r="G88" s="33" t="s">
        <v>44</v>
      </c>
      <c r="H88" s="30"/>
    </row>
    <row r="89" spans="1:8" x14ac:dyDescent="0.25">
      <c r="A89" s="35"/>
      <c r="B89" s="30"/>
      <c r="C89" s="30"/>
      <c r="D89" s="30"/>
      <c r="E89" s="5" t="s">
        <v>10</v>
      </c>
      <c r="F89" s="19">
        <v>0</v>
      </c>
      <c r="G89" s="33" t="s">
        <v>44</v>
      </c>
      <c r="H89" s="30"/>
    </row>
    <row r="90" spans="1:8" x14ac:dyDescent="0.25">
      <c r="A90" s="35"/>
      <c r="B90" s="30"/>
      <c r="C90" s="30"/>
      <c r="D90" s="30"/>
      <c r="E90" s="5" t="s">
        <v>11</v>
      </c>
      <c r="F90" s="18">
        <v>256.25</v>
      </c>
      <c r="G90" s="33" t="s">
        <v>44</v>
      </c>
      <c r="H90" s="30"/>
    </row>
    <row r="91" spans="1:8" x14ac:dyDescent="0.25">
      <c r="A91" s="35"/>
      <c r="B91" s="31"/>
      <c r="C91" s="31"/>
      <c r="D91" s="31"/>
      <c r="E91" s="5" t="s">
        <v>12</v>
      </c>
      <c r="F91" s="19">
        <v>0</v>
      </c>
      <c r="G91" s="33" t="s">
        <v>44</v>
      </c>
      <c r="H91" s="31"/>
    </row>
    <row r="92" spans="1:8" s="7" customFormat="1" ht="63" x14ac:dyDescent="0.25">
      <c r="A92" s="35"/>
      <c r="B92" s="27" t="s">
        <v>48</v>
      </c>
      <c r="C92" s="27" t="s">
        <v>49</v>
      </c>
      <c r="D92" s="27" t="s">
        <v>149</v>
      </c>
      <c r="E92" s="3" t="s">
        <v>8</v>
      </c>
      <c r="F92" s="4">
        <f>SUM(F93:F96)</f>
        <v>20202.02</v>
      </c>
      <c r="G92" s="13" t="s">
        <v>44</v>
      </c>
      <c r="H92" s="43"/>
    </row>
    <row r="93" spans="1:8" s="7" customFormat="1" x14ac:dyDescent="0.25">
      <c r="A93" s="35"/>
      <c r="B93" s="30"/>
      <c r="C93" s="30"/>
      <c r="D93" s="30"/>
      <c r="E93" s="5" t="s">
        <v>9</v>
      </c>
      <c r="F93" s="6">
        <v>20000</v>
      </c>
      <c r="G93" s="8"/>
      <c r="H93" s="44"/>
    </row>
    <row r="94" spans="1:8" s="7" customFormat="1" x14ac:dyDescent="0.25">
      <c r="A94" s="35"/>
      <c r="B94" s="30"/>
      <c r="C94" s="30"/>
      <c r="D94" s="30"/>
      <c r="E94" s="5" t="s">
        <v>10</v>
      </c>
      <c r="F94" s="6">
        <v>0</v>
      </c>
      <c r="G94" s="8"/>
      <c r="H94" s="44"/>
    </row>
    <row r="95" spans="1:8" s="7" customFormat="1" x14ac:dyDescent="0.25">
      <c r="A95" s="35"/>
      <c r="B95" s="30"/>
      <c r="C95" s="30"/>
      <c r="D95" s="30"/>
      <c r="E95" s="5" t="s">
        <v>11</v>
      </c>
      <c r="F95" s="6">
        <v>202.02</v>
      </c>
      <c r="G95" s="8"/>
      <c r="H95" s="44"/>
    </row>
    <row r="96" spans="1:8" s="7" customFormat="1" x14ac:dyDescent="0.25">
      <c r="A96" s="35"/>
      <c r="B96" s="31"/>
      <c r="C96" s="31"/>
      <c r="D96" s="31"/>
      <c r="E96" s="5" t="s">
        <v>12</v>
      </c>
      <c r="F96" s="6">
        <v>0</v>
      </c>
      <c r="G96" s="9"/>
      <c r="H96" s="45"/>
    </row>
    <row r="97" spans="1:8" ht="66.75" customHeight="1" x14ac:dyDescent="0.25">
      <c r="A97" s="35"/>
      <c r="B97" s="27" t="s">
        <v>159</v>
      </c>
      <c r="C97" s="27" t="s">
        <v>158</v>
      </c>
      <c r="D97" s="27" t="s">
        <v>157</v>
      </c>
      <c r="E97" s="3" t="s">
        <v>8</v>
      </c>
      <c r="F97" s="4">
        <f>SUM(F98:F101)</f>
        <v>20539.7</v>
      </c>
      <c r="G97" s="33" t="s">
        <v>44</v>
      </c>
      <c r="H97" s="27"/>
    </row>
    <row r="98" spans="1:8" x14ac:dyDescent="0.25">
      <c r="A98" s="35"/>
      <c r="B98" s="30"/>
      <c r="C98" s="30"/>
      <c r="D98" s="30"/>
      <c r="E98" s="5" t="s">
        <v>9</v>
      </c>
      <c r="F98" s="18">
        <v>20334.3</v>
      </c>
      <c r="G98" s="33" t="s">
        <v>44</v>
      </c>
      <c r="H98" s="30"/>
    </row>
    <row r="99" spans="1:8" x14ac:dyDescent="0.25">
      <c r="A99" s="35"/>
      <c r="B99" s="30"/>
      <c r="C99" s="30"/>
      <c r="D99" s="30"/>
      <c r="E99" s="5" t="s">
        <v>10</v>
      </c>
      <c r="F99" s="19">
        <v>0</v>
      </c>
      <c r="G99" s="33" t="s">
        <v>44</v>
      </c>
      <c r="H99" s="30"/>
    </row>
    <row r="100" spans="1:8" x14ac:dyDescent="0.25">
      <c r="A100" s="35"/>
      <c r="B100" s="30"/>
      <c r="C100" s="30"/>
      <c r="D100" s="30"/>
      <c r="E100" s="5" t="s">
        <v>11</v>
      </c>
      <c r="F100" s="18">
        <v>205.4</v>
      </c>
      <c r="G100" s="33" t="s">
        <v>44</v>
      </c>
      <c r="H100" s="30"/>
    </row>
    <row r="101" spans="1:8" x14ac:dyDescent="0.25">
      <c r="A101" s="35"/>
      <c r="B101" s="31"/>
      <c r="C101" s="31"/>
      <c r="D101" s="31"/>
      <c r="E101" s="5" t="s">
        <v>12</v>
      </c>
      <c r="F101" s="19">
        <v>0</v>
      </c>
      <c r="G101" s="33" t="s">
        <v>44</v>
      </c>
      <c r="H101" s="31"/>
    </row>
    <row r="102" spans="1:8" ht="66" customHeight="1" x14ac:dyDescent="0.25">
      <c r="A102" s="35"/>
      <c r="B102" s="27" t="s">
        <v>265</v>
      </c>
      <c r="C102" s="27" t="s">
        <v>267</v>
      </c>
      <c r="D102" s="27" t="s">
        <v>266</v>
      </c>
      <c r="E102" s="3" t="s">
        <v>8</v>
      </c>
      <c r="F102" s="4">
        <f>SUM(F103:F106)</f>
        <v>4815.3599999999997</v>
      </c>
      <c r="G102" s="33" t="s">
        <v>44</v>
      </c>
      <c r="H102" s="27"/>
    </row>
    <row r="103" spans="1:8" x14ac:dyDescent="0.25">
      <c r="A103" s="35"/>
      <c r="B103" s="30"/>
      <c r="C103" s="30"/>
      <c r="D103" s="30"/>
      <c r="E103" s="5" t="s">
        <v>9</v>
      </c>
      <c r="F103" s="18">
        <v>4767.21</v>
      </c>
      <c r="G103" s="33" t="s">
        <v>44</v>
      </c>
      <c r="H103" s="30"/>
    </row>
    <row r="104" spans="1:8" x14ac:dyDescent="0.25">
      <c r="A104" s="35"/>
      <c r="B104" s="30"/>
      <c r="C104" s="30"/>
      <c r="D104" s="30"/>
      <c r="E104" s="5" t="s">
        <v>10</v>
      </c>
      <c r="F104" s="19">
        <v>0</v>
      </c>
      <c r="G104" s="33" t="s">
        <v>44</v>
      </c>
      <c r="H104" s="30"/>
    </row>
    <row r="105" spans="1:8" x14ac:dyDescent="0.25">
      <c r="A105" s="35"/>
      <c r="B105" s="30"/>
      <c r="C105" s="30"/>
      <c r="D105" s="30"/>
      <c r="E105" s="5" t="s">
        <v>11</v>
      </c>
      <c r="F105" s="18">
        <v>48.15</v>
      </c>
      <c r="G105" s="33" t="s">
        <v>44</v>
      </c>
      <c r="H105" s="30"/>
    </row>
    <row r="106" spans="1:8" x14ac:dyDescent="0.25">
      <c r="A106" s="35"/>
      <c r="B106" s="31"/>
      <c r="C106" s="31"/>
      <c r="D106" s="31"/>
      <c r="E106" s="5" t="s">
        <v>12</v>
      </c>
      <c r="F106" s="6">
        <v>0</v>
      </c>
      <c r="G106" s="33" t="s">
        <v>44</v>
      </c>
      <c r="H106" s="31"/>
    </row>
    <row r="107" spans="1:8" ht="66.75" customHeight="1" x14ac:dyDescent="0.25">
      <c r="A107" s="25" t="s">
        <v>14</v>
      </c>
      <c r="B107" s="27" t="s">
        <v>54</v>
      </c>
      <c r="C107" s="27" t="s">
        <v>53</v>
      </c>
      <c r="D107" s="27" t="s">
        <v>55</v>
      </c>
      <c r="E107" s="3" t="s">
        <v>8</v>
      </c>
      <c r="F107" s="4">
        <f>SUM(F108:F111)</f>
        <v>163964.70000000001</v>
      </c>
      <c r="G107" s="33" t="s">
        <v>44</v>
      </c>
      <c r="H107" s="27" t="s">
        <v>45</v>
      </c>
    </row>
    <row r="108" spans="1:8" x14ac:dyDescent="0.25">
      <c r="A108" s="26"/>
      <c r="B108" s="30"/>
      <c r="C108" s="30"/>
      <c r="D108" s="30"/>
      <c r="E108" s="5" t="s">
        <v>9</v>
      </c>
      <c r="F108" s="6">
        <v>65540.7</v>
      </c>
      <c r="G108" s="33" t="s">
        <v>44</v>
      </c>
      <c r="H108" s="30"/>
    </row>
    <row r="109" spans="1:8" x14ac:dyDescent="0.25">
      <c r="A109" s="26"/>
      <c r="B109" s="30"/>
      <c r="C109" s="30"/>
      <c r="D109" s="30"/>
      <c r="E109" s="5" t="s">
        <v>10</v>
      </c>
      <c r="F109" s="6">
        <v>98424</v>
      </c>
      <c r="G109" s="33" t="s">
        <v>44</v>
      </c>
      <c r="H109" s="30"/>
    </row>
    <row r="110" spans="1:8" x14ac:dyDescent="0.25">
      <c r="A110" s="26"/>
      <c r="B110" s="30"/>
      <c r="C110" s="30"/>
      <c r="D110" s="30"/>
      <c r="E110" s="5" t="s">
        <v>11</v>
      </c>
      <c r="F110" s="6">
        <v>0</v>
      </c>
      <c r="G110" s="33" t="s">
        <v>44</v>
      </c>
      <c r="H110" s="30"/>
    </row>
    <row r="111" spans="1:8" x14ac:dyDescent="0.25">
      <c r="A111" s="26"/>
      <c r="B111" s="31"/>
      <c r="C111" s="31"/>
      <c r="D111" s="31"/>
      <c r="E111" s="5" t="s">
        <v>12</v>
      </c>
      <c r="F111" s="6">
        <v>0</v>
      </c>
      <c r="G111" s="33" t="s">
        <v>44</v>
      </c>
      <c r="H111" s="31"/>
    </row>
    <row r="112" spans="1:8" s="2" customFormat="1" ht="46.5" customHeight="1" x14ac:dyDescent="0.25">
      <c r="A112" s="26"/>
      <c r="B112" s="27" t="s">
        <v>56</v>
      </c>
      <c r="C112" s="27" t="s">
        <v>57</v>
      </c>
      <c r="D112" s="27" t="s">
        <v>58</v>
      </c>
      <c r="E112" s="3" t="s">
        <v>8</v>
      </c>
      <c r="F112" s="4">
        <f>SUM(F113:F116)</f>
        <v>9401.9</v>
      </c>
      <c r="G112" s="33" t="s">
        <v>44</v>
      </c>
      <c r="H112" s="27" t="s">
        <v>45</v>
      </c>
    </row>
    <row r="113" spans="1:9" s="2" customFormat="1" x14ac:dyDescent="0.25">
      <c r="A113" s="26"/>
      <c r="B113" s="30"/>
      <c r="C113" s="30"/>
      <c r="D113" s="30"/>
      <c r="E113" s="5" t="s">
        <v>9</v>
      </c>
      <c r="F113" s="18">
        <v>9401.9</v>
      </c>
      <c r="G113" s="33" t="s">
        <v>44</v>
      </c>
      <c r="H113" s="30"/>
    </row>
    <row r="114" spans="1:9" s="2" customFormat="1" x14ac:dyDescent="0.25">
      <c r="A114" s="26"/>
      <c r="B114" s="30"/>
      <c r="C114" s="30"/>
      <c r="D114" s="30"/>
      <c r="E114" s="5" t="s">
        <v>10</v>
      </c>
      <c r="F114" s="6">
        <v>0</v>
      </c>
      <c r="G114" s="33" t="s">
        <v>44</v>
      </c>
      <c r="H114" s="30"/>
    </row>
    <row r="115" spans="1:9" s="2" customFormat="1" x14ac:dyDescent="0.25">
      <c r="A115" s="26"/>
      <c r="B115" s="30"/>
      <c r="C115" s="30"/>
      <c r="D115" s="30"/>
      <c r="E115" s="5" t="s">
        <v>11</v>
      </c>
      <c r="F115" s="6">
        <v>0</v>
      </c>
      <c r="G115" s="33" t="s">
        <v>44</v>
      </c>
      <c r="H115" s="30"/>
    </row>
    <row r="116" spans="1:9" s="2" customFormat="1" ht="28.5" customHeight="1" x14ac:dyDescent="0.25">
      <c r="A116" s="26"/>
      <c r="B116" s="31"/>
      <c r="C116" s="31"/>
      <c r="D116" s="31"/>
      <c r="E116" s="5" t="s">
        <v>12</v>
      </c>
      <c r="F116" s="6">
        <v>0</v>
      </c>
      <c r="G116" s="33" t="s">
        <v>44</v>
      </c>
      <c r="H116" s="31"/>
    </row>
    <row r="117" spans="1:9" ht="69" customHeight="1" x14ac:dyDescent="0.25">
      <c r="A117" s="26"/>
      <c r="B117" s="27" t="s">
        <v>59</v>
      </c>
      <c r="C117" s="27" t="s">
        <v>61</v>
      </c>
      <c r="D117" s="27" t="s">
        <v>60</v>
      </c>
      <c r="E117" s="3" t="s">
        <v>8</v>
      </c>
      <c r="F117" s="4">
        <f>SUM(F118:F121)</f>
        <v>3625.2200000000003</v>
      </c>
      <c r="G117" s="33" t="s">
        <v>44</v>
      </c>
      <c r="H117" s="27"/>
    </row>
    <row r="118" spans="1:9" x14ac:dyDescent="0.25">
      <c r="A118" s="26"/>
      <c r="B118" s="30"/>
      <c r="C118" s="30"/>
      <c r="D118" s="30"/>
      <c r="E118" s="5" t="s">
        <v>9</v>
      </c>
      <c r="F118" s="6">
        <v>3578.09</v>
      </c>
      <c r="G118" s="33" t="s">
        <v>44</v>
      </c>
      <c r="H118" s="30"/>
    </row>
    <row r="119" spans="1:9" x14ac:dyDescent="0.25">
      <c r="A119" s="26"/>
      <c r="B119" s="30"/>
      <c r="C119" s="30"/>
      <c r="D119" s="30"/>
      <c r="E119" s="5" t="s">
        <v>10</v>
      </c>
      <c r="F119" s="6">
        <v>0</v>
      </c>
      <c r="G119" s="33" t="s">
        <v>44</v>
      </c>
      <c r="H119" s="30"/>
    </row>
    <row r="120" spans="1:9" x14ac:dyDescent="0.25">
      <c r="A120" s="26"/>
      <c r="B120" s="30"/>
      <c r="C120" s="30"/>
      <c r="D120" s="30"/>
      <c r="E120" s="5" t="s">
        <v>11</v>
      </c>
      <c r="F120" s="6">
        <v>47.13</v>
      </c>
      <c r="G120" s="33" t="s">
        <v>44</v>
      </c>
      <c r="H120" s="30"/>
    </row>
    <row r="121" spans="1:9" x14ac:dyDescent="0.25">
      <c r="A121" s="26"/>
      <c r="B121" s="31"/>
      <c r="C121" s="31"/>
      <c r="D121" s="31"/>
      <c r="E121" s="5" t="s">
        <v>12</v>
      </c>
      <c r="F121" s="6">
        <v>0</v>
      </c>
      <c r="G121" s="33" t="s">
        <v>44</v>
      </c>
      <c r="H121" s="31"/>
    </row>
    <row r="122" spans="1:9" ht="79.5" customHeight="1" x14ac:dyDescent="0.25">
      <c r="A122" s="26"/>
      <c r="B122" s="27" t="s">
        <v>20</v>
      </c>
      <c r="C122" s="27" t="s">
        <v>63</v>
      </c>
      <c r="D122" s="27" t="s">
        <v>62</v>
      </c>
      <c r="E122" s="3" t="s">
        <v>8</v>
      </c>
      <c r="F122" s="4">
        <f>SUM(F123:F126)</f>
        <v>23877.9</v>
      </c>
      <c r="G122" s="33" t="s">
        <v>44</v>
      </c>
      <c r="H122" s="27" t="s">
        <v>45</v>
      </c>
      <c r="I122" s="1">
        <v>42000</v>
      </c>
    </row>
    <row r="123" spans="1:9" x14ac:dyDescent="0.25">
      <c r="A123" s="26"/>
      <c r="B123" s="30"/>
      <c r="C123" s="30"/>
      <c r="D123" s="30"/>
      <c r="E123" s="5" t="s">
        <v>9</v>
      </c>
      <c r="F123" s="6">
        <v>3477.9</v>
      </c>
      <c r="G123" s="33" t="s">
        <v>44</v>
      </c>
      <c r="H123" s="30"/>
    </row>
    <row r="124" spans="1:9" x14ac:dyDescent="0.25">
      <c r="A124" s="26"/>
      <c r="B124" s="30"/>
      <c r="C124" s="30"/>
      <c r="D124" s="30"/>
      <c r="E124" s="5" t="s">
        <v>10</v>
      </c>
      <c r="F124" s="6">
        <v>20400</v>
      </c>
      <c r="G124" s="33" t="s">
        <v>44</v>
      </c>
      <c r="H124" s="30"/>
    </row>
    <row r="125" spans="1:9" x14ac:dyDescent="0.25">
      <c r="A125" s="26"/>
      <c r="B125" s="30"/>
      <c r="C125" s="30"/>
      <c r="D125" s="30"/>
      <c r="E125" s="5" t="s">
        <v>11</v>
      </c>
      <c r="F125" s="6">
        <v>0</v>
      </c>
      <c r="G125" s="33" t="s">
        <v>44</v>
      </c>
      <c r="H125" s="30"/>
    </row>
    <row r="126" spans="1:9" x14ac:dyDescent="0.25">
      <c r="A126" s="26"/>
      <c r="B126" s="31"/>
      <c r="C126" s="31"/>
      <c r="D126" s="31"/>
      <c r="E126" s="5" t="s">
        <v>12</v>
      </c>
      <c r="F126" s="6">
        <v>0</v>
      </c>
      <c r="G126" s="33" t="s">
        <v>44</v>
      </c>
      <c r="H126" s="31"/>
    </row>
    <row r="127" spans="1:9" ht="132" customHeight="1" x14ac:dyDescent="0.25">
      <c r="A127" s="26"/>
      <c r="B127" s="27" t="s">
        <v>19</v>
      </c>
      <c r="C127" s="27" t="s">
        <v>65</v>
      </c>
      <c r="D127" s="27" t="s">
        <v>64</v>
      </c>
      <c r="E127" s="3" t="s">
        <v>8</v>
      </c>
      <c r="F127" s="4">
        <f>SUM(F128:F131)</f>
        <v>19069.7</v>
      </c>
      <c r="G127" s="33" t="s">
        <v>44</v>
      </c>
      <c r="H127" s="27"/>
    </row>
    <row r="128" spans="1:9" x14ac:dyDescent="0.25">
      <c r="A128" s="26"/>
      <c r="B128" s="30"/>
      <c r="C128" s="30"/>
      <c r="D128" s="30"/>
      <c r="E128" s="5" t="s">
        <v>9</v>
      </c>
      <c r="F128" s="6">
        <v>19069.7</v>
      </c>
      <c r="G128" s="33" t="s">
        <v>44</v>
      </c>
      <c r="H128" s="30"/>
    </row>
    <row r="129" spans="1:8" x14ac:dyDescent="0.25">
      <c r="A129" s="26"/>
      <c r="B129" s="30"/>
      <c r="C129" s="30"/>
      <c r="D129" s="30"/>
      <c r="E129" s="5" t="s">
        <v>10</v>
      </c>
      <c r="F129" s="6">
        <v>0</v>
      </c>
      <c r="G129" s="33" t="s">
        <v>44</v>
      </c>
      <c r="H129" s="30"/>
    </row>
    <row r="130" spans="1:8" x14ac:dyDescent="0.25">
      <c r="A130" s="26"/>
      <c r="B130" s="30"/>
      <c r="C130" s="30"/>
      <c r="D130" s="30"/>
      <c r="E130" s="5" t="s">
        <v>11</v>
      </c>
      <c r="F130" s="6">
        <v>0</v>
      </c>
      <c r="G130" s="33" t="s">
        <v>44</v>
      </c>
      <c r="H130" s="30"/>
    </row>
    <row r="131" spans="1:8" x14ac:dyDescent="0.25">
      <c r="A131" s="26"/>
      <c r="B131" s="31"/>
      <c r="C131" s="31"/>
      <c r="D131" s="31"/>
      <c r="E131" s="5" t="s">
        <v>12</v>
      </c>
      <c r="F131" s="6">
        <v>0</v>
      </c>
      <c r="G131" s="33" t="s">
        <v>44</v>
      </c>
      <c r="H131" s="31"/>
    </row>
    <row r="132" spans="1:8" ht="65.25" customHeight="1" x14ac:dyDescent="0.25">
      <c r="A132" s="26"/>
      <c r="B132" s="27" t="s">
        <v>67</v>
      </c>
      <c r="C132" s="27" t="s">
        <v>66</v>
      </c>
      <c r="D132" s="27" t="s">
        <v>68</v>
      </c>
      <c r="E132" s="3" t="s">
        <v>8</v>
      </c>
      <c r="F132" s="4">
        <f>SUM(F133:F136)</f>
        <v>26194.799999999999</v>
      </c>
      <c r="G132" s="33" t="s">
        <v>44</v>
      </c>
      <c r="H132" s="27" t="s">
        <v>288</v>
      </c>
    </row>
    <row r="133" spans="1:8" ht="15.75" customHeight="1" x14ac:dyDescent="0.25">
      <c r="A133" s="26"/>
      <c r="B133" s="30"/>
      <c r="C133" s="30"/>
      <c r="D133" s="30"/>
      <c r="E133" s="5" t="s">
        <v>9</v>
      </c>
      <c r="F133" s="6">
        <v>8194.7999999999993</v>
      </c>
      <c r="G133" s="33" t="s">
        <v>44</v>
      </c>
      <c r="H133" s="30"/>
    </row>
    <row r="134" spans="1:8" ht="15.75" customHeight="1" x14ac:dyDescent="0.25">
      <c r="A134" s="26"/>
      <c r="B134" s="30"/>
      <c r="C134" s="30"/>
      <c r="D134" s="30"/>
      <c r="E134" s="5" t="s">
        <v>10</v>
      </c>
      <c r="F134" s="6">
        <v>18000</v>
      </c>
      <c r="G134" s="33" t="s">
        <v>44</v>
      </c>
      <c r="H134" s="30"/>
    </row>
    <row r="135" spans="1:8" ht="15.75" customHeight="1" x14ac:dyDescent="0.25">
      <c r="A135" s="26"/>
      <c r="B135" s="30"/>
      <c r="C135" s="30"/>
      <c r="D135" s="30"/>
      <c r="E135" s="5" t="s">
        <v>11</v>
      </c>
      <c r="F135" s="6">
        <v>0</v>
      </c>
      <c r="G135" s="33" t="s">
        <v>44</v>
      </c>
      <c r="H135" s="30"/>
    </row>
    <row r="136" spans="1:8" ht="15.75" customHeight="1" x14ac:dyDescent="0.25">
      <c r="A136" s="26"/>
      <c r="B136" s="31"/>
      <c r="C136" s="31"/>
      <c r="D136" s="31"/>
      <c r="E136" s="5" t="s">
        <v>12</v>
      </c>
      <c r="F136" s="6">
        <v>0</v>
      </c>
      <c r="G136" s="33" t="s">
        <v>44</v>
      </c>
      <c r="H136" s="31"/>
    </row>
    <row r="137" spans="1:8" ht="82.5" customHeight="1" x14ac:dyDescent="0.25">
      <c r="A137" s="26"/>
      <c r="B137" s="27" t="s">
        <v>69</v>
      </c>
      <c r="C137" s="27" t="s">
        <v>70</v>
      </c>
      <c r="D137" s="27" t="s">
        <v>78</v>
      </c>
      <c r="E137" s="3" t="s">
        <v>8</v>
      </c>
      <c r="F137" s="4">
        <f>SUM(F138:F141)</f>
        <v>1719.97</v>
      </c>
      <c r="G137" s="33" t="s">
        <v>44</v>
      </c>
      <c r="H137" s="52"/>
    </row>
    <row r="138" spans="1:8" x14ac:dyDescent="0.25">
      <c r="A138" s="26"/>
      <c r="B138" s="30"/>
      <c r="C138" s="30"/>
      <c r="D138" s="30"/>
      <c r="E138" s="5" t="s">
        <v>9</v>
      </c>
      <c r="F138" s="18">
        <v>1702.77</v>
      </c>
      <c r="G138" s="33" t="s">
        <v>44</v>
      </c>
      <c r="H138" s="53"/>
    </row>
    <row r="139" spans="1:8" x14ac:dyDescent="0.25">
      <c r="A139" s="26"/>
      <c r="B139" s="30"/>
      <c r="C139" s="30"/>
      <c r="D139" s="30"/>
      <c r="E139" s="5" t="s">
        <v>10</v>
      </c>
      <c r="F139" s="6">
        <v>0</v>
      </c>
      <c r="G139" s="33" t="s">
        <v>44</v>
      </c>
      <c r="H139" s="53"/>
    </row>
    <row r="140" spans="1:8" x14ac:dyDescent="0.25">
      <c r="A140" s="26"/>
      <c r="B140" s="30"/>
      <c r="C140" s="30"/>
      <c r="D140" s="30"/>
      <c r="E140" s="5" t="s">
        <v>11</v>
      </c>
      <c r="F140" s="18">
        <v>17.2</v>
      </c>
      <c r="G140" s="33" t="s">
        <v>44</v>
      </c>
      <c r="H140" s="53"/>
    </row>
    <row r="141" spans="1:8" x14ac:dyDescent="0.25">
      <c r="A141" s="26"/>
      <c r="B141" s="31"/>
      <c r="C141" s="31"/>
      <c r="D141" s="31"/>
      <c r="E141" s="5" t="s">
        <v>12</v>
      </c>
      <c r="F141" s="6">
        <v>0</v>
      </c>
      <c r="G141" s="33" t="s">
        <v>44</v>
      </c>
      <c r="H141" s="54"/>
    </row>
    <row r="142" spans="1:8" ht="66.75" customHeight="1" x14ac:dyDescent="0.25">
      <c r="A142" s="26"/>
      <c r="B142" s="27" t="s">
        <v>75</v>
      </c>
      <c r="C142" s="27" t="s">
        <v>77</v>
      </c>
      <c r="D142" s="27" t="s">
        <v>76</v>
      </c>
      <c r="E142" s="3" t="s">
        <v>8</v>
      </c>
      <c r="F142" s="4">
        <f>SUM(F143:F146)</f>
        <v>29528</v>
      </c>
      <c r="G142" s="33" t="s">
        <v>44</v>
      </c>
      <c r="H142" s="27" t="s">
        <v>289</v>
      </c>
    </row>
    <row r="143" spans="1:8" x14ac:dyDescent="0.25">
      <c r="A143" s="26"/>
      <c r="B143" s="30"/>
      <c r="C143" s="30"/>
      <c r="D143" s="30"/>
      <c r="E143" s="5" t="s">
        <v>9</v>
      </c>
      <c r="F143" s="6">
        <v>29528</v>
      </c>
      <c r="G143" s="33" t="s">
        <v>44</v>
      </c>
      <c r="H143" s="30"/>
    </row>
    <row r="144" spans="1:8" x14ac:dyDescent="0.25">
      <c r="A144" s="26"/>
      <c r="B144" s="30"/>
      <c r="C144" s="30"/>
      <c r="D144" s="30"/>
      <c r="E144" s="5" t="s">
        <v>10</v>
      </c>
      <c r="F144" s="6">
        <v>0</v>
      </c>
      <c r="G144" s="33" t="s">
        <v>44</v>
      </c>
      <c r="H144" s="30"/>
    </row>
    <row r="145" spans="1:8" x14ac:dyDescent="0.25">
      <c r="A145" s="26"/>
      <c r="B145" s="30"/>
      <c r="C145" s="30"/>
      <c r="D145" s="30"/>
      <c r="E145" s="5" t="s">
        <v>11</v>
      </c>
      <c r="F145" s="6">
        <v>0</v>
      </c>
      <c r="G145" s="33" t="s">
        <v>44</v>
      </c>
      <c r="H145" s="30"/>
    </row>
    <row r="146" spans="1:8" x14ac:dyDescent="0.25">
      <c r="A146" s="26"/>
      <c r="B146" s="31"/>
      <c r="C146" s="31"/>
      <c r="D146" s="31"/>
      <c r="E146" s="5" t="s">
        <v>12</v>
      </c>
      <c r="F146" s="6">
        <v>0</v>
      </c>
      <c r="G146" s="33" t="s">
        <v>44</v>
      </c>
      <c r="H146" s="31"/>
    </row>
    <row r="147" spans="1:8" ht="64.5" customHeight="1" x14ac:dyDescent="0.25">
      <c r="A147" s="26"/>
      <c r="B147" s="27" t="s">
        <v>79</v>
      </c>
      <c r="C147" s="27" t="s">
        <v>81</v>
      </c>
      <c r="D147" s="27" t="s">
        <v>80</v>
      </c>
      <c r="E147" s="3" t="s">
        <v>8</v>
      </c>
      <c r="F147" s="4">
        <f>SUM(F148:F151)</f>
        <v>31109.1</v>
      </c>
      <c r="G147" s="33" t="s">
        <v>44</v>
      </c>
      <c r="H147" s="27" t="s">
        <v>45</v>
      </c>
    </row>
    <row r="148" spans="1:8" x14ac:dyDescent="0.25">
      <c r="A148" s="26"/>
      <c r="B148" s="30"/>
      <c r="C148" s="30"/>
      <c r="D148" s="30"/>
      <c r="E148" s="5" t="s">
        <v>9</v>
      </c>
      <c r="F148" s="17">
        <v>31109.1</v>
      </c>
      <c r="G148" s="33" t="s">
        <v>44</v>
      </c>
      <c r="H148" s="30"/>
    </row>
    <row r="149" spans="1:8" x14ac:dyDescent="0.25">
      <c r="A149" s="26"/>
      <c r="B149" s="30"/>
      <c r="C149" s="30"/>
      <c r="D149" s="30"/>
      <c r="E149" s="5" t="s">
        <v>10</v>
      </c>
      <c r="F149" s="6">
        <v>0</v>
      </c>
      <c r="G149" s="33" t="s">
        <v>44</v>
      </c>
      <c r="H149" s="30"/>
    </row>
    <row r="150" spans="1:8" x14ac:dyDescent="0.25">
      <c r="A150" s="26"/>
      <c r="B150" s="30"/>
      <c r="C150" s="30"/>
      <c r="D150" s="30"/>
      <c r="E150" s="5" t="s">
        <v>11</v>
      </c>
      <c r="F150" s="6">
        <v>0</v>
      </c>
      <c r="G150" s="33" t="s">
        <v>44</v>
      </c>
      <c r="H150" s="30"/>
    </row>
    <row r="151" spans="1:8" x14ac:dyDescent="0.25">
      <c r="A151" s="26"/>
      <c r="B151" s="31"/>
      <c r="C151" s="31"/>
      <c r="D151" s="31"/>
      <c r="E151" s="5" t="s">
        <v>12</v>
      </c>
      <c r="F151" s="6">
        <v>0</v>
      </c>
      <c r="G151" s="33" t="s">
        <v>44</v>
      </c>
      <c r="H151" s="31"/>
    </row>
    <row r="152" spans="1:8" ht="66" customHeight="1" x14ac:dyDescent="0.25">
      <c r="A152" s="26"/>
      <c r="B152" s="27" t="s">
        <v>23</v>
      </c>
      <c r="C152" s="27" t="s">
        <v>24</v>
      </c>
      <c r="D152" s="27" t="s">
        <v>82</v>
      </c>
      <c r="E152" s="3" t="s">
        <v>8</v>
      </c>
      <c r="F152" s="4">
        <f>SUM(F153:F156)</f>
        <v>11851.3</v>
      </c>
      <c r="G152" s="33" t="s">
        <v>44</v>
      </c>
      <c r="H152" s="27"/>
    </row>
    <row r="153" spans="1:8" x14ac:dyDescent="0.25">
      <c r="A153" s="26"/>
      <c r="B153" s="30"/>
      <c r="C153" s="30"/>
      <c r="D153" s="30"/>
      <c r="E153" s="5" t="s">
        <v>9</v>
      </c>
      <c r="F153" s="6">
        <v>1651.3</v>
      </c>
      <c r="G153" s="33" t="s">
        <v>44</v>
      </c>
      <c r="H153" s="30"/>
    </row>
    <row r="154" spans="1:8" x14ac:dyDescent="0.25">
      <c r="A154" s="26"/>
      <c r="B154" s="30"/>
      <c r="C154" s="30"/>
      <c r="D154" s="30"/>
      <c r="E154" s="5" t="s">
        <v>10</v>
      </c>
      <c r="F154" s="6">
        <v>10200</v>
      </c>
      <c r="G154" s="33" t="s">
        <v>44</v>
      </c>
      <c r="H154" s="30"/>
    </row>
    <row r="155" spans="1:8" x14ac:dyDescent="0.25">
      <c r="A155" s="26"/>
      <c r="B155" s="30"/>
      <c r="C155" s="30"/>
      <c r="D155" s="30"/>
      <c r="E155" s="5" t="s">
        <v>11</v>
      </c>
      <c r="F155" s="6">
        <v>0</v>
      </c>
      <c r="G155" s="33" t="s">
        <v>44</v>
      </c>
      <c r="H155" s="30"/>
    </row>
    <row r="156" spans="1:8" x14ac:dyDescent="0.25">
      <c r="A156" s="26"/>
      <c r="B156" s="31"/>
      <c r="C156" s="31"/>
      <c r="D156" s="31"/>
      <c r="E156" s="5" t="s">
        <v>12</v>
      </c>
      <c r="F156" s="6">
        <v>0</v>
      </c>
      <c r="G156" s="33" t="s">
        <v>44</v>
      </c>
      <c r="H156" s="31"/>
    </row>
    <row r="157" spans="1:8" x14ac:dyDescent="0.25">
      <c r="A157" s="26"/>
      <c r="B157" s="27" t="s">
        <v>83</v>
      </c>
      <c r="C157" s="27" t="s">
        <v>84</v>
      </c>
      <c r="D157" s="27" t="s">
        <v>82</v>
      </c>
      <c r="E157" s="3" t="s">
        <v>8</v>
      </c>
      <c r="F157" s="4">
        <f>SUM(F158:F161)</f>
        <v>0</v>
      </c>
      <c r="G157" s="33" t="s">
        <v>44</v>
      </c>
      <c r="H157" s="25" t="s">
        <v>85</v>
      </c>
    </row>
    <row r="158" spans="1:8" x14ac:dyDescent="0.25">
      <c r="A158" s="26"/>
      <c r="B158" s="30"/>
      <c r="C158" s="30"/>
      <c r="D158" s="30"/>
      <c r="E158" s="5" t="s">
        <v>9</v>
      </c>
      <c r="F158" s="6">
        <v>0</v>
      </c>
      <c r="G158" s="33" t="s">
        <v>44</v>
      </c>
      <c r="H158" s="35"/>
    </row>
    <row r="159" spans="1:8" x14ac:dyDescent="0.25">
      <c r="A159" s="26"/>
      <c r="B159" s="30"/>
      <c r="C159" s="30"/>
      <c r="D159" s="30"/>
      <c r="E159" s="5" t="s">
        <v>10</v>
      </c>
      <c r="F159" s="6">
        <v>0</v>
      </c>
      <c r="G159" s="33" t="s">
        <v>44</v>
      </c>
      <c r="H159" s="35"/>
    </row>
    <row r="160" spans="1:8" x14ac:dyDescent="0.25">
      <c r="A160" s="26"/>
      <c r="B160" s="30"/>
      <c r="C160" s="30"/>
      <c r="D160" s="30"/>
      <c r="E160" s="5" t="s">
        <v>11</v>
      </c>
      <c r="F160" s="6">
        <v>0</v>
      </c>
      <c r="G160" s="33" t="s">
        <v>44</v>
      </c>
      <c r="H160" s="35"/>
    </row>
    <row r="161" spans="1:9" x14ac:dyDescent="0.25">
      <c r="A161" s="26"/>
      <c r="B161" s="31"/>
      <c r="C161" s="31"/>
      <c r="D161" s="31"/>
      <c r="E161" s="5" t="s">
        <v>12</v>
      </c>
      <c r="F161" s="6">
        <v>0</v>
      </c>
      <c r="G161" s="33" t="s">
        <v>44</v>
      </c>
      <c r="H161" s="36"/>
    </row>
    <row r="162" spans="1:9" x14ac:dyDescent="0.25">
      <c r="A162" s="26"/>
      <c r="B162" s="27" t="s">
        <v>88</v>
      </c>
      <c r="C162" s="27" t="s">
        <v>86</v>
      </c>
      <c r="D162" s="27" t="s">
        <v>87</v>
      </c>
      <c r="E162" s="3" t="s">
        <v>8</v>
      </c>
      <c r="F162" s="4">
        <f>SUM(F163:F166)</f>
        <v>6097.85</v>
      </c>
      <c r="G162" s="33" t="s">
        <v>44</v>
      </c>
      <c r="H162" s="49" t="s">
        <v>45</v>
      </c>
    </row>
    <row r="163" spans="1:9" x14ac:dyDescent="0.25">
      <c r="A163" s="26"/>
      <c r="B163" s="30"/>
      <c r="C163" s="30"/>
      <c r="D163" s="30"/>
      <c r="E163" s="5" t="s">
        <v>9</v>
      </c>
      <c r="F163" s="6">
        <v>6036.88</v>
      </c>
      <c r="G163" s="33" t="s">
        <v>44</v>
      </c>
      <c r="H163" s="50"/>
    </row>
    <row r="164" spans="1:9" x14ac:dyDescent="0.25">
      <c r="A164" s="26"/>
      <c r="B164" s="30"/>
      <c r="C164" s="30"/>
      <c r="D164" s="30"/>
      <c r="E164" s="5" t="s">
        <v>10</v>
      </c>
      <c r="F164" s="6">
        <v>0</v>
      </c>
      <c r="G164" s="33" t="s">
        <v>44</v>
      </c>
      <c r="H164" s="50"/>
    </row>
    <row r="165" spans="1:9" x14ac:dyDescent="0.25">
      <c r="A165" s="26"/>
      <c r="B165" s="30"/>
      <c r="C165" s="30"/>
      <c r="D165" s="30"/>
      <c r="E165" s="5" t="s">
        <v>11</v>
      </c>
      <c r="F165" s="6">
        <v>60.97</v>
      </c>
      <c r="G165" s="33" t="s">
        <v>44</v>
      </c>
      <c r="H165" s="50"/>
    </row>
    <row r="166" spans="1:9" x14ac:dyDescent="0.25">
      <c r="A166" s="26"/>
      <c r="B166" s="31"/>
      <c r="C166" s="31"/>
      <c r="D166" s="31"/>
      <c r="E166" s="5" t="s">
        <v>12</v>
      </c>
      <c r="F166" s="6">
        <v>0</v>
      </c>
      <c r="G166" s="33" t="s">
        <v>44</v>
      </c>
      <c r="H166" s="51"/>
    </row>
    <row r="167" spans="1:9" ht="80.25" customHeight="1" x14ac:dyDescent="0.25">
      <c r="A167" s="26"/>
      <c r="B167" s="27" t="s">
        <v>89</v>
      </c>
      <c r="C167" s="27" t="s">
        <v>90</v>
      </c>
      <c r="D167" s="27" t="s">
        <v>91</v>
      </c>
      <c r="E167" s="3" t="s">
        <v>8</v>
      </c>
      <c r="F167" s="4">
        <f>SUM(F168:F171)</f>
        <v>5920.0199999999995</v>
      </c>
      <c r="G167" s="33" t="s">
        <v>44</v>
      </c>
      <c r="H167" s="27" t="s">
        <v>45</v>
      </c>
    </row>
    <row r="168" spans="1:9" x14ac:dyDescent="0.25">
      <c r="A168" s="26"/>
      <c r="B168" s="30"/>
      <c r="C168" s="30"/>
      <c r="D168" s="30"/>
      <c r="E168" s="5" t="s">
        <v>9</v>
      </c>
      <c r="F168" s="6">
        <v>5860.82</v>
      </c>
      <c r="G168" s="33" t="s">
        <v>44</v>
      </c>
      <c r="H168" s="30"/>
    </row>
    <row r="169" spans="1:9" x14ac:dyDescent="0.25">
      <c r="A169" s="26"/>
      <c r="B169" s="30"/>
      <c r="C169" s="30"/>
      <c r="D169" s="30"/>
      <c r="E169" s="5" t="s">
        <v>10</v>
      </c>
      <c r="F169" s="6">
        <v>0</v>
      </c>
      <c r="G169" s="33" t="s">
        <v>44</v>
      </c>
      <c r="H169" s="30"/>
    </row>
    <row r="170" spans="1:9" x14ac:dyDescent="0.25">
      <c r="A170" s="26"/>
      <c r="B170" s="30"/>
      <c r="C170" s="30"/>
      <c r="D170" s="30"/>
      <c r="E170" s="5" t="s">
        <v>11</v>
      </c>
      <c r="F170" s="6">
        <v>59.2</v>
      </c>
      <c r="G170" s="33" t="s">
        <v>44</v>
      </c>
      <c r="H170" s="30"/>
    </row>
    <row r="171" spans="1:9" x14ac:dyDescent="0.25">
      <c r="A171" s="26"/>
      <c r="B171" s="31"/>
      <c r="C171" s="31"/>
      <c r="D171" s="31"/>
      <c r="E171" s="5" t="s">
        <v>12</v>
      </c>
      <c r="F171" s="6">
        <v>0</v>
      </c>
      <c r="G171" s="33" t="s">
        <v>44</v>
      </c>
      <c r="H171" s="31"/>
    </row>
    <row r="172" spans="1:9" ht="101.25" customHeight="1" x14ac:dyDescent="0.25">
      <c r="A172" s="26"/>
      <c r="B172" s="27" t="s">
        <v>92</v>
      </c>
      <c r="C172" s="27" t="s">
        <v>93</v>
      </c>
      <c r="D172" s="27" t="s">
        <v>94</v>
      </c>
      <c r="E172" s="3" t="s">
        <v>8</v>
      </c>
      <c r="F172" s="4">
        <f>SUM(F173:F176)</f>
        <v>4956</v>
      </c>
      <c r="G172" s="33" t="s">
        <v>44</v>
      </c>
      <c r="H172" s="27" t="s">
        <v>45</v>
      </c>
      <c r="I172" s="1">
        <v>26133.5</v>
      </c>
    </row>
    <row r="173" spans="1:9" x14ac:dyDescent="0.25">
      <c r="A173" s="26"/>
      <c r="B173" s="30"/>
      <c r="C173" s="30"/>
      <c r="D173" s="30"/>
      <c r="E173" s="5" t="s">
        <v>9</v>
      </c>
      <c r="F173" s="6">
        <v>4906.4399999999996</v>
      </c>
      <c r="G173" s="33" t="s">
        <v>44</v>
      </c>
      <c r="H173" s="28"/>
    </row>
    <row r="174" spans="1:9" x14ac:dyDescent="0.25">
      <c r="A174" s="26"/>
      <c r="B174" s="30"/>
      <c r="C174" s="30"/>
      <c r="D174" s="30"/>
      <c r="E174" s="5" t="s">
        <v>10</v>
      </c>
      <c r="F174" s="6">
        <v>0</v>
      </c>
      <c r="G174" s="33" t="s">
        <v>44</v>
      </c>
      <c r="H174" s="28"/>
    </row>
    <row r="175" spans="1:9" x14ac:dyDescent="0.25">
      <c r="A175" s="26"/>
      <c r="B175" s="30"/>
      <c r="C175" s="30"/>
      <c r="D175" s="30"/>
      <c r="E175" s="5" t="s">
        <v>11</v>
      </c>
      <c r="F175" s="6">
        <v>49.56</v>
      </c>
      <c r="G175" s="33" t="s">
        <v>44</v>
      </c>
      <c r="H175" s="28"/>
    </row>
    <row r="176" spans="1:9" x14ac:dyDescent="0.25">
      <c r="A176" s="26"/>
      <c r="B176" s="31"/>
      <c r="C176" s="31"/>
      <c r="D176" s="31"/>
      <c r="E176" s="5" t="s">
        <v>12</v>
      </c>
      <c r="F176" s="6">
        <v>0</v>
      </c>
      <c r="G176" s="33" t="s">
        <v>44</v>
      </c>
      <c r="H176" s="29"/>
    </row>
    <row r="177" spans="1:9" ht="67.5" customHeight="1" x14ac:dyDescent="0.25">
      <c r="A177" s="26"/>
      <c r="B177" s="27" t="s">
        <v>98</v>
      </c>
      <c r="C177" s="27" t="s">
        <v>100</v>
      </c>
      <c r="D177" s="27" t="s">
        <v>99</v>
      </c>
      <c r="E177" s="3" t="s">
        <v>8</v>
      </c>
      <c r="F177" s="4">
        <f>SUM(F178:F181)</f>
        <v>0</v>
      </c>
      <c r="G177" s="33" t="s">
        <v>44</v>
      </c>
      <c r="H177" s="27" t="s">
        <v>296</v>
      </c>
    </row>
    <row r="178" spans="1:9" x14ac:dyDescent="0.25">
      <c r="A178" s="26"/>
      <c r="B178" s="30"/>
      <c r="C178" s="30"/>
      <c r="D178" s="30"/>
      <c r="E178" s="5" t="s">
        <v>9</v>
      </c>
      <c r="F178" s="6">
        <v>0</v>
      </c>
      <c r="G178" s="33" t="s">
        <v>44</v>
      </c>
      <c r="H178" s="30"/>
    </row>
    <row r="179" spans="1:9" x14ac:dyDescent="0.25">
      <c r="A179" s="26"/>
      <c r="B179" s="30"/>
      <c r="C179" s="30"/>
      <c r="D179" s="30"/>
      <c r="E179" s="5" t="s">
        <v>10</v>
      </c>
      <c r="F179" s="6">
        <v>0</v>
      </c>
      <c r="G179" s="33" t="s">
        <v>44</v>
      </c>
      <c r="H179" s="30"/>
    </row>
    <row r="180" spans="1:9" x14ac:dyDescent="0.25">
      <c r="A180" s="26"/>
      <c r="B180" s="30"/>
      <c r="C180" s="30"/>
      <c r="D180" s="30"/>
      <c r="E180" s="5" t="s">
        <v>11</v>
      </c>
      <c r="F180" s="6">
        <v>0</v>
      </c>
      <c r="G180" s="33" t="s">
        <v>44</v>
      </c>
      <c r="H180" s="30"/>
    </row>
    <row r="181" spans="1:9" x14ac:dyDescent="0.25">
      <c r="A181" s="26"/>
      <c r="B181" s="31"/>
      <c r="C181" s="31"/>
      <c r="D181" s="31"/>
      <c r="E181" s="5" t="s">
        <v>12</v>
      </c>
      <c r="F181" s="6">
        <v>0</v>
      </c>
      <c r="G181" s="33" t="s">
        <v>44</v>
      </c>
      <c r="H181" s="31"/>
    </row>
    <row r="182" spans="1:9" ht="51.75" customHeight="1" x14ac:dyDescent="0.25">
      <c r="A182" s="26"/>
      <c r="B182" s="46" t="s">
        <v>102</v>
      </c>
      <c r="C182" s="27" t="s">
        <v>103</v>
      </c>
      <c r="D182" s="27" t="s">
        <v>101</v>
      </c>
      <c r="E182" s="3" t="s">
        <v>8</v>
      </c>
      <c r="F182" s="4">
        <f>SUM(F183:F186)</f>
        <v>28964.75</v>
      </c>
      <c r="G182" s="33" t="s">
        <v>44</v>
      </c>
      <c r="H182" s="27"/>
      <c r="I182" s="1">
        <v>24478.3</v>
      </c>
    </row>
    <row r="183" spans="1:9" x14ac:dyDescent="0.25">
      <c r="A183" s="26"/>
      <c r="B183" s="47"/>
      <c r="C183" s="30"/>
      <c r="D183" s="30"/>
      <c r="E183" s="5" t="s">
        <v>9</v>
      </c>
      <c r="F183" s="17">
        <v>28675.1</v>
      </c>
      <c r="G183" s="33" t="s">
        <v>44</v>
      </c>
      <c r="H183" s="30"/>
    </row>
    <row r="184" spans="1:9" x14ac:dyDescent="0.25">
      <c r="A184" s="26"/>
      <c r="B184" s="47"/>
      <c r="C184" s="30"/>
      <c r="D184" s="30"/>
      <c r="E184" s="5" t="s">
        <v>10</v>
      </c>
      <c r="F184" s="6">
        <v>0</v>
      </c>
      <c r="G184" s="33" t="s">
        <v>44</v>
      </c>
      <c r="H184" s="30"/>
    </row>
    <row r="185" spans="1:9" x14ac:dyDescent="0.25">
      <c r="A185" s="26"/>
      <c r="B185" s="47"/>
      <c r="C185" s="30"/>
      <c r="D185" s="30"/>
      <c r="E185" s="5" t="s">
        <v>11</v>
      </c>
      <c r="F185" s="6">
        <v>289.64999999999998</v>
      </c>
      <c r="G185" s="33" t="s">
        <v>44</v>
      </c>
      <c r="H185" s="30"/>
    </row>
    <row r="186" spans="1:9" x14ac:dyDescent="0.25">
      <c r="A186" s="26"/>
      <c r="B186" s="48"/>
      <c r="C186" s="31"/>
      <c r="D186" s="31"/>
      <c r="E186" s="5" t="s">
        <v>12</v>
      </c>
      <c r="F186" s="6">
        <v>0</v>
      </c>
      <c r="G186" s="33" t="s">
        <v>44</v>
      </c>
      <c r="H186" s="31"/>
    </row>
    <row r="187" spans="1:9" ht="66" customHeight="1" x14ac:dyDescent="0.25">
      <c r="A187" s="26"/>
      <c r="B187" s="27" t="s">
        <v>104</v>
      </c>
      <c r="C187" s="27" t="s">
        <v>106</v>
      </c>
      <c r="D187" s="27" t="s">
        <v>105</v>
      </c>
      <c r="E187" s="3" t="s">
        <v>8</v>
      </c>
      <c r="F187" s="4">
        <f>SUM(F188:F191)</f>
        <v>53543.3</v>
      </c>
      <c r="G187" s="33" t="s">
        <v>44</v>
      </c>
      <c r="H187" s="27" t="s">
        <v>290</v>
      </c>
    </row>
    <row r="188" spans="1:9" x14ac:dyDescent="0.25">
      <c r="A188" s="26"/>
      <c r="B188" s="30"/>
      <c r="C188" s="30"/>
      <c r="D188" s="30"/>
      <c r="E188" s="5" t="s">
        <v>9</v>
      </c>
      <c r="F188" s="6">
        <v>11543.3</v>
      </c>
      <c r="G188" s="33" t="s">
        <v>44</v>
      </c>
      <c r="H188" s="30"/>
    </row>
    <row r="189" spans="1:9" x14ac:dyDescent="0.25">
      <c r="A189" s="26"/>
      <c r="B189" s="30"/>
      <c r="C189" s="30"/>
      <c r="D189" s="30"/>
      <c r="E189" s="5" t="s">
        <v>10</v>
      </c>
      <c r="F189" s="6">
        <v>42000</v>
      </c>
      <c r="G189" s="33" t="s">
        <v>44</v>
      </c>
      <c r="H189" s="30"/>
    </row>
    <row r="190" spans="1:9" x14ac:dyDescent="0.25">
      <c r="A190" s="26"/>
      <c r="B190" s="30"/>
      <c r="C190" s="30"/>
      <c r="D190" s="30"/>
      <c r="E190" s="5" t="s">
        <v>11</v>
      </c>
      <c r="F190" s="6">
        <v>0</v>
      </c>
      <c r="G190" s="33" t="s">
        <v>44</v>
      </c>
      <c r="H190" s="30"/>
    </row>
    <row r="191" spans="1:9" x14ac:dyDescent="0.25">
      <c r="A191" s="26"/>
      <c r="B191" s="31"/>
      <c r="C191" s="31"/>
      <c r="D191" s="31"/>
      <c r="E191" s="5" t="s">
        <v>12</v>
      </c>
      <c r="F191" s="6">
        <v>0</v>
      </c>
      <c r="G191" s="33" t="s">
        <v>44</v>
      </c>
      <c r="H191" s="31"/>
    </row>
    <row r="192" spans="1:9" ht="15.75" customHeight="1" x14ac:dyDescent="0.25">
      <c r="A192" s="26"/>
      <c r="B192" s="27" t="s">
        <v>108</v>
      </c>
      <c r="C192" s="27" t="s">
        <v>109</v>
      </c>
      <c r="D192" s="27" t="s">
        <v>107</v>
      </c>
      <c r="E192" s="3" t="s">
        <v>8</v>
      </c>
      <c r="F192" s="4">
        <f>SUM(F193:F196)</f>
        <v>28900.400000000001</v>
      </c>
      <c r="G192" s="33" t="s">
        <v>44</v>
      </c>
      <c r="H192" s="27" t="s">
        <v>45</v>
      </c>
    </row>
    <row r="193" spans="1:8" x14ac:dyDescent="0.25">
      <c r="A193" s="26"/>
      <c r="B193" s="30"/>
      <c r="C193" s="30"/>
      <c r="D193" s="30"/>
      <c r="E193" s="5" t="s">
        <v>9</v>
      </c>
      <c r="F193" s="6">
        <v>2829.2</v>
      </c>
      <c r="G193" s="33" t="s">
        <v>44</v>
      </c>
      <c r="H193" s="30"/>
    </row>
    <row r="194" spans="1:8" x14ac:dyDescent="0.25">
      <c r="A194" s="26"/>
      <c r="B194" s="30"/>
      <c r="C194" s="30"/>
      <c r="D194" s="30"/>
      <c r="E194" s="5" t="s">
        <v>10</v>
      </c>
      <c r="F194" s="6">
        <v>26071.200000000001</v>
      </c>
      <c r="G194" s="33" t="s">
        <v>44</v>
      </c>
      <c r="H194" s="30"/>
    </row>
    <row r="195" spans="1:8" x14ac:dyDescent="0.25">
      <c r="A195" s="26"/>
      <c r="B195" s="30"/>
      <c r="C195" s="30"/>
      <c r="D195" s="30"/>
      <c r="E195" s="5" t="s">
        <v>11</v>
      </c>
      <c r="F195" s="6">
        <v>0</v>
      </c>
      <c r="G195" s="33" t="s">
        <v>44</v>
      </c>
      <c r="H195" s="30"/>
    </row>
    <row r="196" spans="1:8" x14ac:dyDescent="0.25">
      <c r="A196" s="26"/>
      <c r="B196" s="31"/>
      <c r="C196" s="31"/>
      <c r="D196" s="31"/>
      <c r="E196" s="5" t="s">
        <v>12</v>
      </c>
      <c r="F196" s="6">
        <v>0</v>
      </c>
      <c r="G196" s="33" t="s">
        <v>44</v>
      </c>
      <c r="H196" s="31"/>
    </row>
    <row r="197" spans="1:8" ht="15.75" customHeight="1" x14ac:dyDescent="0.25">
      <c r="A197" s="26"/>
      <c r="B197" s="27" t="s">
        <v>110</v>
      </c>
      <c r="C197" s="27" t="s">
        <v>113</v>
      </c>
      <c r="D197" s="27" t="s">
        <v>111</v>
      </c>
      <c r="E197" s="3" t="s">
        <v>8</v>
      </c>
      <c r="F197" s="4">
        <f>SUM(F198:F201)</f>
        <v>0</v>
      </c>
      <c r="G197" s="33" t="s">
        <v>44</v>
      </c>
      <c r="H197" s="27" t="s">
        <v>112</v>
      </c>
    </row>
    <row r="198" spans="1:8" x14ac:dyDescent="0.25">
      <c r="A198" s="26"/>
      <c r="B198" s="30"/>
      <c r="C198" s="30"/>
      <c r="D198" s="30"/>
      <c r="E198" s="5" t="s">
        <v>9</v>
      </c>
      <c r="F198" s="6">
        <v>0</v>
      </c>
      <c r="G198" s="33" t="s">
        <v>44</v>
      </c>
      <c r="H198" s="28"/>
    </row>
    <row r="199" spans="1:8" x14ac:dyDescent="0.25">
      <c r="A199" s="26"/>
      <c r="B199" s="30"/>
      <c r="C199" s="30"/>
      <c r="D199" s="30"/>
      <c r="E199" s="5" t="s">
        <v>10</v>
      </c>
      <c r="F199" s="6">
        <v>0</v>
      </c>
      <c r="G199" s="33" t="s">
        <v>44</v>
      </c>
      <c r="H199" s="28"/>
    </row>
    <row r="200" spans="1:8" x14ac:dyDescent="0.25">
      <c r="A200" s="26"/>
      <c r="B200" s="30"/>
      <c r="C200" s="30"/>
      <c r="D200" s="30"/>
      <c r="E200" s="5" t="s">
        <v>11</v>
      </c>
      <c r="F200" s="6">
        <v>0</v>
      </c>
      <c r="G200" s="33" t="s">
        <v>44</v>
      </c>
      <c r="H200" s="28"/>
    </row>
    <row r="201" spans="1:8" x14ac:dyDescent="0.25">
      <c r="A201" s="26"/>
      <c r="B201" s="31"/>
      <c r="C201" s="31"/>
      <c r="D201" s="31"/>
      <c r="E201" s="5" t="s">
        <v>12</v>
      </c>
      <c r="F201" s="6">
        <v>0</v>
      </c>
      <c r="G201" s="33" t="s">
        <v>44</v>
      </c>
      <c r="H201" s="29"/>
    </row>
    <row r="202" spans="1:8" ht="15.75" customHeight="1" x14ac:dyDescent="0.25">
      <c r="A202" s="26"/>
      <c r="B202" s="27" t="s">
        <v>117</v>
      </c>
      <c r="C202" s="27" t="s">
        <v>119</v>
      </c>
      <c r="D202" s="27" t="s">
        <v>118</v>
      </c>
      <c r="E202" s="3" t="s">
        <v>8</v>
      </c>
      <c r="F202" s="4">
        <f>SUM(F203:F206)</f>
        <v>4773.5199999999995</v>
      </c>
      <c r="G202" s="33" t="s">
        <v>44</v>
      </c>
      <c r="H202" s="27"/>
    </row>
    <row r="203" spans="1:8" x14ac:dyDescent="0.25">
      <c r="A203" s="26"/>
      <c r="B203" s="30"/>
      <c r="C203" s="30"/>
      <c r="D203" s="30"/>
      <c r="E203" s="5" t="s">
        <v>9</v>
      </c>
      <c r="F203" s="6">
        <v>4725.78</v>
      </c>
      <c r="G203" s="33" t="s">
        <v>44</v>
      </c>
      <c r="H203" s="28"/>
    </row>
    <row r="204" spans="1:8" x14ac:dyDescent="0.25">
      <c r="A204" s="26"/>
      <c r="B204" s="30"/>
      <c r="C204" s="30"/>
      <c r="D204" s="30"/>
      <c r="E204" s="5" t="s">
        <v>10</v>
      </c>
      <c r="F204" s="6">
        <v>0</v>
      </c>
      <c r="G204" s="33" t="s">
        <v>44</v>
      </c>
      <c r="H204" s="28"/>
    </row>
    <row r="205" spans="1:8" x14ac:dyDescent="0.25">
      <c r="A205" s="26"/>
      <c r="B205" s="30"/>
      <c r="C205" s="30"/>
      <c r="D205" s="30"/>
      <c r="E205" s="5" t="s">
        <v>11</v>
      </c>
      <c r="F205" s="6">
        <v>47.74</v>
      </c>
      <c r="G205" s="33" t="s">
        <v>44</v>
      </c>
      <c r="H205" s="28"/>
    </row>
    <row r="206" spans="1:8" x14ac:dyDescent="0.25">
      <c r="A206" s="26"/>
      <c r="B206" s="31"/>
      <c r="C206" s="31"/>
      <c r="D206" s="31"/>
      <c r="E206" s="5" t="s">
        <v>12</v>
      </c>
      <c r="F206" s="6">
        <v>0</v>
      </c>
      <c r="G206" s="33" t="s">
        <v>44</v>
      </c>
      <c r="H206" s="29"/>
    </row>
    <row r="207" spans="1:8" ht="15.75" customHeight="1" x14ac:dyDescent="0.25">
      <c r="A207" s="26"/>
      <c r="B207" s="27" t="s">
        <v>123</v>
      </c>
      <c r="C207" s="27" t="s">
        <v>125</v>
      </c>
      <c r="D207" s="27" t="s">
        <v>124</v>
      </c>
      <c r="E207" s="3" t="s">
        <v>8</v>
      </c>
      <c r="F207" s="4">
        <f>SUM(F208:F211)</f>
        <v>8886.4000000000015</v>
      </c>
      <c r="G207" s="33" t="s">
        <v>44</v>
      </c>
      <c r="H207" s="27"/>
    </row>
    <row r="208" spans="1:8" x14ac:dyDescent="0.25">
      <c r="A208" s="26"/>
      <c r="B208" s="30"/>
      <c r="C208" s="30"/>
      <c r="D208" s="30"/>
      <c r="E208" s="5" t="s">
        <v>9</v>
      </c>
      <c r="F208" s="17">
        <v>8797.0400000000009</v>
      </c>
      <c r="G208" s="33" t="s">
        <v>44</v>
      </c>
      <c r="H208" s="28"/>
    </row>
    <row r="209" spans="1:8" x14ac:dyDescent="0.25">
      <c r="A209" s="26"/>
      <c r="B209" s="30"/>
      <c r="C209" s="30"/>
      <c r="D209" s="30"/>
      <c r="E209" s="5" t="s">
        <v>10</v>
      </c>
      <c r="F209" s="6">
        <v>0</v>
      </c>
      <c r="G209" s="33" t="s">
        <v>44</v>
      </c>
      <c r="H209" s="28"/>
    </row>
    <row r="210" spans="1:8" x14ac:dyDescent="0.25">
      <c r="A210" s="26"/>
      <c r="B210" s="30"/>
      <c r="C210" s="30"/>
      <c r="D210" s="30"/>
      <c r="E210" s="5" t="s">
        <v>11</v>
      </c>
      <c r="F210" s="17">
        <v>89.36</v>
      </c>
      <c r="G210" s="33" t="s">
        <v>44</v>
      </c>
      <c r="H210" s="28"/>
    </row>
    <row r="211" spans="1:8" x14ac:dyDescent="0.25">
      <c r="A211" s="26"/>
      <c r="B211" s="31"/>
      <c r="C211" s="31"/>
      <c r="D211" s="31"/>
      <c r="E211" s="5" t="s">
        <v>12</v>
      </c>
      <c r="F211" s="6">
        <v>0</v>
      </c>
      <c r="G211" s="33" t="s">
        <v>44</v>
      </c>
      <c r="H211" s="29"/>
    </row>
    <row r="212" spans="1:8" x14ac:dyDescent="0.25">
      <c r="A212" s="26"/>
      <c r="B212" s="27" t="s">
        <v>128</v>
      </c>
      <c r="C212" s="27" t="s">
        <v>127</v>
      </c>
      <c r="D212" s="27" t="s">
        <v>126</v>
      </c>
      <c r="E212" s="3" t="s">
        <v>8</v>
      </c>
      <c r="F212" s="4">
        <f>SUM(F213:F216)</f>
        <v>3737.4</v>
      </c>
      <c r="G212" s="33" t="s">
        <v>44</v>
      </c>
      <c r="H212" s="27"/>
    </row>
    <row r="213" spans="1:8" x14ac:dyDescent="0.25">
      <c r="A213" s="26"/>
      <c r="B213" s="30"/>
      <c r="C213" s="30"/>
      <c r="D213" s="30"/>
      <c r="E213" s="5" t="s">
        <v>9</v>
      </c>
      <c r="F213" s="6">
        <v>3700</v>
      </c>
      <c r="G213" s="33" t="s">
        <v>44</v>
      </c>
      <c r="H213" s="28"/>
    </row>
    <row r="214" spans="1:8" x14ac:dyDescent="0.25">
      <c r="A214" s="26"/>
      <c r="B214" s="30"/>
      <c r="C214" s="30"/>
      <c r="D214" s="30"/>
      <c r="E214" s="5" t="s">
        <v>10</v>
      </c>
      <c r="F214" s="6">
        <v>0</v>
      </c>
      <c r="G214" s="33" t="s">
        <v>44</v>
      </c>
      <c r="H214" s="28"/>
    </row>
    <row r="215" spans="1:8" x14ac:dyDescent="0.25">
      <c r="A215" s="26"/>
      <c r="B215" s="30"/>
      <c r="C215" s="30"/>
      <c r="D215" s="30"/>
      <c r="E215" s="5" t="s">
        <v>11</v>
      </c>
      <c r="F215" s="6">
        <v>37.4</v>
      </c>
      <c r="G215" s="33" t="s">
        <v>44</v>
      </c>
      <c r="H215" s="28"/>
    </row>
    <row r="216" spans="1:8" x14ac:dyDescent="0.25">
      <c r="A216" s="26"/>
      <c r="B216" s="31"/>
      <c r="C216" s="31"/>
      <c r="D216" s="31"/>
      <c r="E216" s="5" t="s">
        <v>12</v>
      </c>
      <c r="F216" s="6">
        <v>0</v>
      </c>
      <c r="G216" s="33" t="s">
        <v>44</v>
      </c>
      <c r="H216" s="29"/>
    </row>
    <row r="217" spans="1:8" x14ac:dyDescent="0.25">
      <c r="A217" s="26"/>
      <c r="B217" s="27" t="s">
        <v>131</v>
      </c>
      <c r="C217" s="27" t="s">
        <v>130</v>
      </c>
      <c r="D217" s="27" t="s">
        <v>129</v>
      </c>
      <c r="E217" s="3" t="s">
        <v>8</v>
      </c>
      <c r="F217" s="4">
        <f>SUM(F218:F221)</f>
        <v>73888</v>
      </c>
      <c r="G217" s="33" t="s">
        <v>44</v>
      </c>
      <c r="H217" s="27" t="s">
        <v>291</v>
      </c>
    </row>
    <row r="218" spans="1:8" x14ac:dyDescent="0.25">
      <c r="A218" s="26"/>
      <c r="B218" s="30"/>
      <c r="C218" s="30"/>
      <c r="D218" s="30"/>
      <c r="E218" s="5" t="s">
        <v>9</v>
      </c>
      <c r="F218" s="6">
        <v>73888</v>
      </c>
      <c r="G218" s="33" t="s">
        <v>44</v>
      </c>
      <c r="H218" s="28"/>
    </row>
    <row r="219" spans="1:8" x14ac:dyDescent="0.25">
      <c r="A219" s="26"/>
      <c r="B219" s="30"/>
      <c r="C219" s="30"/>
      <c r="D219" s="30"/>
      <c r="E219" s="5" t="s">
        <v>10</v>
      </c>
      <c r="F219" s="6">
        <v>0</v>
      </c>
      <c r="G219" s="33" t="s">
        <v>44</v>
      </c>
      <c r="H219" s="28"/>
    </row>
    <row r="220" spans="1:8" x14ac:dyDescent="0.25">
      <c r="A220" s="26"/>
      <c r="B220" s="30"/>
      <c r="C220" s="30"/>
      <c r="D220" s="30"/>
      <c r="E220" s="5" t="s">
        <v>11</v>
      </c>
      <c r="F220" s="6">
        <v>0</v>
      </c>
      <c r="G220" s="33" t="s">
        <v>44</v>
      </c>
      <c r="H220" s="28"/>
    </row>
    <row r="221" spans="1:8" x14ac:dyDescent="0.25">
      <c r="A221" s="26"/>
      <c r="B221" s="31"/>
      <c r="C221" s="31"/>
      <c r="D221" s="31"/>
      <c r="E221" s="5" t="s">
        <v>12</v>
      </c>
      <c r="F221" s="6">
        <v>0</v>
      </c>
      <c r="G221" s="33" t="s">
        <v>44</v>
      </c>
      <c r="H221" s="29"/>
    </row>
    <row r="222" spans="1:8" s="7" customFormat="1" x14ac:dyDescent="0.25">
      <c r="A222" s="26"/>
      <c r="B222" s="27" t="s">
        <v>134</v>
      </c>
      <c r="C222" s="27" t="s">
        <v>133</v>
      </c>
      <c r="D222" s="27" t="s">
        <v>132</v>
      </c>
      <c r="E222" s="3" t="s">
        <v>8</v>
      </c>
      <c r="F222" s="4">
        <f>SUM(F223:F226)</f>
        <v>9601.49</v>
      </c>
      <c r="G222" s="33" t="s">
        <v>44</v>
      </c>
      <c r="H222" s="27"/>
    </row>
    <row r="223" spans="1:8" s="7" customFormat="1" x14ac:dyDescent="0.25">
      <c r="A223" s="26"/>
      <c r="B223" s="30"/>
      <c r="C223" s="30"/>
      <c r="D223" s="30"/>
      <c r="E223" s="5" t="s">
        <v>9</v>
      </c>
      <c r="F223" s="6">
        <v>9505.48</v>
      </c>
      <c r="G223" s="33" t="s">
        <v>44</v>
      </c>
      <c r="H223" s="28"/>
    </row>
    <row r="224" spans="1:8" s="7" customFormat="1" x14ac:dyDescent="0.25">
      <c r="A224" s="26"/>
      <c r="B224" s="30"/>
      <c r="C224" s="30"/>
      <c r="D224" s="30"/>
      <c r="E224" s="5" t="s">
        <v>10</v>
      </c>
      <c r="F224" s="6">
        <v>0</v>
      </c>
      <c r="G224" s="33" t="s">
        <v>44</v>
      </c>
      <c r="H224" s="28"/>
    </row>
    <row r="225" spans="1:8" s="7" customFormat="1" x14ac:dyDescent="0.25">
      <c r="A225" s="26"/>
      <c r="B225" s="30"/>
      <c r="C225" s="30"/>
      <c r="D225" s="30"/>
      <c r="E225" s="5" t="s">
        <v>11</v>
      </c>
      <c r="F225" s="17">
        <v>96.01</v>
      </c>
      <c r="G225" s="33" t="s">
        <v>44</v>
      </c>
      <c r="H225" s="28"/>
    </row>
    <row r="226" spans="1:8" s="7" customFormat="1" x14ac:dyDescent="0.25">
      <c r="A226" s="26"/>
      <c r="B226" s="31"/>
      <c r="C226" s="31"/>
      <c r="D226" s="31"/>
      <c r="E226" s="5" t="s">
        <v>12</v>
      </c>
      <c r="F226" s="6">
        <v>0</v>
      </c>
      <c r="G226" s="33" t="s">
        <v>44</v>
      </c>
      <c r="H226" s="29"/>
    </row>
    <row r="227" spans="1:8" s="7" customFormat="1" x14ac:dyDescent="0.25">
      <c r="A227" s="26"/>
      <c r="B227" s="27" t="s">
        <v>25</v>
      </c>
      <c r="C227" s="27" t="s">
        <v>136</v>
      </c>
      <c r="D227" s="27" t="s">
        <v>135</v>
      </c>
      <c r="E227" s="3" t="s">
        <v>8</v>
      </c>
      <c r="F227" s="4">
        <f>SUM(F228:F231)</f>
        <v>43155.6</v>
      </c>
      <c r="G227" s="33" t="s">
        <v>44</v>
      </c>
      <c r="H227" s="27"/>
    </row>
    <row r="228" spans="1:8" s="7" customFormat="1" x14ac:dyDescent="0.25">
      <c r="A228" s="26"/>
      <c r="B228" s="30"/>
      <c r="C228" s="30"/>
      <c r="D228" s="30"/>
      <c r="E228" s="5" t="s">
        <v>9</v>
      </c>
      <c r="F228" s="6">
        <v>43155.6</v>
      </c>
      <c r="G228" s="33" t="s">
        <v>44</v>
      </c>
      <c r="H228" s="28"/>
    </row>
    <row r="229" spans="1:8" s="7" customFormat="1" x14ac:dyDescent="0.25">
      <c r="A229" s="26"/>
      <c r="B229" s="30"/>
      <c r="C229" s="30"/>
      <c r="D229" s="30"/>
      <c r="E229" s="5" t="s">
        <v>10</v>
      </c>
      <c r="F229" s="6">
        <v>0</v>
      </c>
      <c r="G229" s="33" t="s">
        <v>44</v>
      </c>
      <c r="H229" s="28"/>
    </row>
    <row r="230" spans="1:8" s="7" customFormat="1" x14ac:dyDescent="0.25">
      <c r="A230" s="26"/>
      <c r="B230" s="30"/>
      <c r="C230" s="30"/>
      <c r="D230" s="30"/>
      <c r="E230" s="5" t="s">
        <v>11</v>
      </c>
      <c r="F230" s="6">
        <v>0</v>
      </c>
      <c r="G230" s="33" t="s">
        <v>44</v>
      </c>
      <c r="H230" s="28"/>
    </row>
    <row r="231" spans="1:8" s="7" customFormat="1" x14ac:dyDescent="0.25">
      <c r="A231" s="26"/>
      <c r="B231" s="31"/>
      <c r="C231" s="31"/>
      <c r="D231" s="31"/>
      <c r="E231" s="5" t="s">
        <v>12</v>
      </c>
      <c r="F231" s="6">
        <v>0</v>
      </c>
      <c r="G231" s="33" t="s">
        <v>44</v>
      </c>
      <c r="H231" s="29"/>
    </row>
    <row r="232" spans="1:8" s="7" customFormat="1" x14ac:dyDescent="0.25">
      <c r="A232" s="26"/>
      <c r="B232" s="27" t="s">
        <v>142</v>
      </c>
      <c r="C232" s="27" t="s">
        <v>144</v>
      </c>
      <c r="D232" s="27" t="s">
        <v>143</v>
      </c>
      <c r="E232" s="3" t="s">
        <v>8</v>
      </c>
      <c r="F232" s="4">
        <f>SUM(F233:F236)</f>
        <v>23797.599999999999</v>
      </c>
      <c r="G232" s="33" t="s">
        <v>44</v>
      </c>
      <c r="H232" s="27" t="s">
        <v>292</v>
      </c>
    </row>
    <row r="233" spans="1:8" s="7" customFormat="1" x14ac:dyDescent="0.25">
      <c r="A233" s="26"/>
      <c r="B233" s="30"/>
      <c r="C233" s="30"/>
      <c r="D233" s="30"/>
      <c r="E233" s="5" t="s">
        <v>9</v>
      </c>
      <c r="F233" s="6">
        <v>4597.6000000000004</v>
      </c>
      <c r="G233" s="33" t="s">
        <v>44</v>
      </c>
      <c r="H233" s="28"/>
    </row>
    <row r="234" spans="1:8" s="7" customFormat="1" x14ac:dyDescent="0.25">
      <c r="A234" s="26"/>
      <c r="B234" s="30"/>
      <c r="C234" s="30"/>
      <c r="D234" s="30"/>
      <c r="E234" s="5" t="s">
        <v>10</v>
      </c>
      <c r="F234" s="6">
        <v>19200</v>
      </c>
      <c r="G234" s="33" t="s">
        <v>44</v>
      </c>
      <c r="H234" s="28"/>
    </row>
    <row r="235" spans="1:8" s="7" customFormat="1" x14ac:dyDescent="0.25">
      <c r="A235" s="26"/>
      <c r="B235" s="30"/>
      <c r="C235" s="30"/>
      <c r="D235" s="30"/>
      <c r="E235" s="5" t="s">
        <v>11</v>
      </c>
      <c r="F235" s="6">
        <v>0</v>
      </c>
      <c r="G235" s="33" t="s">
        <v>44</v>
      </c>
      <c r="H235" s="28"/>
    </row>
    <row r="236" spans="1:8" s="7" customFormat="1" x14ac:dyDescent="0.25">
      <c r="A236" s="26"/>
      <c r="B236" s="31"/>
      <c r="C236" s="31"/>
      <c r="D236" s="31"/>
      <c r="E236" s="5" t="s">
        <v>12</v>
      </c>
      <c r="F236" s="6">
        <v>0</v>
      </c>
      <c r="G236" s="33" t="s">
        <v>44</v>
      </c>
      <c r="H236" s="29"/>
    </row>
    <row r="237" spans="1:8" s="7" customFormat="1" x14ac:dyDescent="0.25">
      <c r="A237" s="26"/>
      <c r="B237" s="27" t="s">
        <v>146</v>
      </c>
      <c r="C237" s="27" t="s">
        <v>148</v>
      </c>
      <c r="D237" s="27" t="s">
        <v>145</v>
      </c>
      <c r="E237" s="3" t="s">
        <v>8</v>
      </c>
      <c r="F237" s="4">
        <f>SUM(F238:F241)</f>
        <v>0</v>
      </c>
      <c r="G237" s="33" t="s">
        <v>44</v>
      </c>
      <c r="H237" s="27" t="s">
        <v>147</v>
      </c>
    </row>
    <row r="238" spans="1:8" s="7" customFormat="1" x14ac:dyDescent="0.25">
      <c r="A238" s="26"/>
      <c r="B238" s="30"/>
      <c r="C238" s="30"/>
      <c r="D238" s="30"/>
      <c r="E238" s="5" t="s">
        <v>9</v>
      </c>
      <c r="F238" s="6">
        <v>0</v>
      </c>
      <c r="G238" s="33" t="s">
        <v>44</v>
      </c>
      <c r="H238" s="28"/>
    </row>
    <row r="239" spans="1:8" s="7" customFormat="1" x14ac:dyDescent="0.25">
      <c r="A239" s="26"/>
      <c r="B239" s="30"/>
      <c r="C239" s="30"/>
      <c r="D239" s="30"/>
      <c r="E239" s="5" t="s">
        <v>10</v>
      </c>
      <c r="F239" s="6">
        <v>0</v>
      </c>
      <c r="G239" s="33" t="s">
        <v>44</v>
      </c>
      <c r="H239" s="28"/>
    </row>
    <row r="240" spans="1:8" s="7" customFormat="1" x14ac:dyDescent="0.25">
      <c r="A240" s="26"/>
      <c r="B240" s="30"/>
      <c r="C240" s="30"/>
      <c r="D240" s="30"/>
      <c r="E240" s="5" t="s">
        <v>11</v>
      </c>
      <c r="F240" s="6">
        <v>0</v>
      </c>
      <c r="G240" s="33" t="s">
        <v>44</v>
      </c>
      <c r="H240" s="28"/>
    </row>
    <row r="241" spans="1:8" s="7" customFormat="1" x14ac:dyDescent="0.25">
      <c r="A241" s="26"/>
      <c r="B241" s="31"/>
      <c r="C241" s="31"/>
      <c r="D241" s="31"/>
      <c r="E241" s="5" t="s">
        <v>12</v>
      </c>
      <c r="F241" s="6">
        <v>0</v>
      </c>
      <c r="G241" s="33" t="s">
        <v>44</v>
      </c>
      <c r="H241" s="29"/>
    </row>
    <row r="242" spans="1:8" s="7" customFormat="1" x14ac:dyDescent="0.25">
      <c r="A242" s="26"/>
      <c r="B242" s="27" t="s">
        <v>152</v>
      </c>
      <c r="C242" s="27" t="s">
        <v>151</v>
      </c>
      <c r="D242" s="27" t="s">
        <v>150</v>
      </c>
      <c r="E242" s="3" t="s">
        <v>8</v>
      </c>
      <c r="F242" s="4">
        <f>SUM(F243:F246)</f>
        <v>14373.4</v>
      </c>
      <c r="G242" s="33" t="s">
        <v>44</v>
      </c>
      <c r="H242" s="27" t="s">
        <v>293</v>
      </c>
    </row>
    <row r="243" spans="1:8" s="7" customFormat="1" x14ac:dyDescent="0.25">
      <c r="A243" s="26"/>
      <c r="B243" s="30"/>
      <c r="C243" s="30"/>
      <c r="D243" s="30"/>
      <c r="E243" s="5" t="s">
        <v>9</v>
      </c>
      <c r="F243" s="6">
        <v>14373.4</v>
      </c>
      <c r="G243" s="33" t="s">
        <v>44</v>
      </c>
      <c r="H243" s="28"/>
    </row>
    <row r="244" spans="1:8" s="7" customFormat="1" x14ac:dyDescent="0.25">
      <c r="A244" s="26"/>
      <c r="B244" s="30"/>
      <c r="C244" s="30"/>
      <c r="D244" s="30"/>
      <c r="E244" s="5" t="s">
        <v>10</v>
      </c>
      <c r="F244" s="6">
        <v>0</v>
      </c>
      <c r="G244" s="33" t="s">
        <v>44</v>
      </c>
      <c r="H244" s="28"/>
    </row>
    <row r="245" spans="1:8" s="7" customFormat="1" x14ac:dyDescent="0.25">
      <c r="A245" s="26"/>
      <c r="B245" s="30"/>
      <c r="C245" s="30"/>
      <c r="D245" s="30"/>
      <c r="E245" s="5" t="s">
        <v>11</v>
      </c>
      <c r="F245" s="6">
        <v>0</v>
      </c>
      <c r="G245" s="33" t="s">
        <v>44</v>
      </c>
      <c r="H245" s="28"/>
    </row>
    <row r="246" spans="1:8" s="7" customFormat="1" ht="45" customHeight="1" x14ac:dyDescent="0.25">
      <c r="A246" s="26"/>
      <c r="B246" s="31"/>
      <c r="C246" s="31"/>
      <c r="D246" s="31"/>
      <c r="E246" s="5" t="s">
        <v>12</v>
      </c>
      <c r="F246" s="6">
        <v>0</v>
      </c>
      <c r="G246" s="33" t="s">
        <v>44</v>
      </c>
      <c r="H246" s="29"/>
    </row>
    <row r="247" spans="1:8" s="7" customFormat="1" x14ac:dyDescent="0.25">
      <c r="A247" s="26"/>
      <c r="B247" s="27" t="s">
        <v>28</v>
      </c>
      <c r="C247" s="27" t="s">
        <v>29</v>
      </c>
      <c r="D247" s="27" t="s">
        <v>153</v>
      </c>
      <c r="E247" s="3" t="s">
        <v>8</v>
      </c>
      <c r="F247" s="4">
        <f>SUM(F248:F251)</f>
        <v>28218.3</v>
      </c>
      <c r="G247" s="33" t="s">
        <v>44</v>
      </c>
      <c r="H247" s="27"/>
    </row>
    <row r="248" spans="1:8" s="7" customFormat="1" x14ac:dyDescent="0.25">
      <c r="A248" s="26"/>
      <c r="B248" s="30"/>
      <c r="C248" s="30"/>
      <c r="D248" s="30"/>
      <c r="E248" s="5" t="s">
        <v>9</v>
      </c>
      <c r="F248" s="18">
        <v>28218.3</v>
      </c>
      <c r="G248" s="33" t="s">
        <v>44</v>
      </c>
      <c r="H248" s="28"/>
    </row>
    <row r="249" spans="1:8" s="7" customFormat="1" x14ac:dyDescent="0.25">
      <c r="A249" s="26"/>
      <c r="B249" s="30"/>
      <c r="C249" s="30"/>
      <c r="D249" s="30"/>
      <c r="E249" s="5" t="s">
        <v>10</v>
      </c>
      <c r="F249" s="6">
        <v>0</v>
      </c>
      <c r="G249" s="33" t="s">
        <v>44</v>
      </c>
      <c r="H249" s="28"/>
    </row>
    <row r="250" spans="1:8" s="7" customFormat="1" x14ac:dyDescent="0.25">
      <c r="A250" s="26"/>
      <c r="B250" s="30"/>
      <c r="C250" s="30"/>
      <c r="D250" s="30"/>
      <c r="E250" s="5" t="s">
        <v>11</v>
      </c>
      <c r="F250" s="6">
        <v>0</v>
      </c>
      <c r="G250" s="33" t="s">
        <v>44</v>
      </c>
      <c r="H250" s="28"/>
    </row>
    <row r="251" spans="1:8" s="7" customFormat="1" x14ac:dyDescent="0.25">
      <c r="A251" s="26"/>
      <c r="B251" s="31"/>
      <c r="C251" s="31"/>
      <c r="D251" s="31"/>
      <c r="E251" s="5" t="s">
        <v>12</v>
      </c>
      <c r="F251" s="6">
        <v>0</v>
      </c>
      <c r="G251" s="33" t="s">
        <v>44</v>
      </c>
      <c r="H251" s="29"/>
    </row>
    <row r="252" spans="1:8" s="7" customFormat="1" x14ac:dyDescent="0.25">
      <c r="A252" s="26"/>
      <c r="B252" s="27" t="s">
        <v>161</v>
      </c>
      <c r="C252" s="27" t="s">
        <v>162</v>
      </c>
      <c r="D252" s="27" t="s">
        <v>160</v>
      </c>
      <c r="E252" s="3" t="s">
        <v>8</v>
      </c>
      <c r="F252" s="4">
        <f>SUM(F253:F256)</f>
        <v>8201.44</v>
      </c>
      <c r="G252" s="33" t="s">
        <v>44</v>
      </c>
      <c r="H252" s="27"/>
    </row>
    <row r="253" spans="1:8" s="7" customFormat="1" x14ac:dyDescent="0.25">
      <c r="A253" s="26"/>
      <c r="B253" s="30"/>
      <c r="C253" s="30"/>
      <c r="D253" s="30"/>
      <c r="E253" s="5" t="s">
        <v>9</v>
      </c>
      <c r="F253" s="18">
        <v>8119.43</v>
      </c>
      <c r="G253" s="33" t="s">
        <v>44</v>
      </c>
      <c r="H253" s="28"/>
    </row>
    <row r="254" spans="1:8" s="7" customFormat="1" x14ac:dyDescent="0.25">
      <c r="A254" s="26"/>
      <c r="B254" s="30"/>
      <c r="C254" s="30"/>
      <c r="D254" s="30"/>
      <c r="E254" s="5" t="s">
        <v>10</v>
      </c>
      <c r="F254" s="19">
        <v>0</v>
      </c>
      <c r="G254" s="33" t="s">
        <v>44</v>
      </c>
      <c r="H254" s="28"/>
    </row>
    <row r="255" spans="1:8" s="7" customFormat="1" x14ac:dyDescent="0.25">
      <c r="A255" s="26"/>
      <c r="B255" s="30"/>
      <c r="C255" s="30"/>
      <c r="D255" s="30"/>
      <c r="E255" s="5" t="s">
        <v>11</v>
      </c>
      <c r="F255" s="18">
        <v>82.01</v>
      </c>
      <c r="G255" s="33" t="s">
        <v>44</v>
      </c>
      <c r="H255" s="28"/>
    </row>
    <row r="256" spans="1:8" s="7" customFormat="1" x14ac:dyDescent="0.25">
      <c r="A256" s="26"/>
      <c r="B256" s="31"/>
      <c r="C256" s="31"/>
      <c r="D256" s="31"/>
      <c r="E256" s="5" t="s">
        <v>12</v>
      </c>
      <c r="F256" s="6">
        <v>0</v>
      </c>
      <c r="G256" s="33" t="s">
        <v>44</v>
      </c>
      <c r="H256" s="29"/>
    </row>
    <row r="257" spans="1:11" s="7" customFormat="1" x14ac:dyDescent="0.25">
      <c r="A257" s="26"/>
      <c r="B257" s="27" t="s">
        <v>164</v>
      </c>
      <c r="C257" s="27" t="s">
        <v>165</v>
      </c>
      <c r="D257" s="27" t="s">
        <v>163</v>
      </c>
      <c r="E257" s="3" t="s">
        <v>8</v>
      </c>
      <c r="F257" s="4">
        <f>SUM(F258:F261)</f>
        <v>8157.6</v>
      </c>
      <c r="G257" s="33" t="s">
        <v>44</v>
      </c>
      <c r="H257" s="27" t="s">
        <v>294</v>
      </c>
      <c r="K257" s="11"/>
    </row>
    <row r="258" spans="1:11" s="7" customFormat="1" x14ac:dyDescent="0.25">
      <c r="A258" s="26"/>
      <c r="B258" s="30"/>
      <c r="C258" s="30"/>
      <c r="D258" s="30"/>
      <c r="E258" s="5" t="s">
        <v>9</v>
      </c>
      <c r="F258" s="6">
        <v>8073.1</v>
      </c>
      <c r="G258" s="33" t="s">
        <v>44</v>
      </c>
      <c r="H258" s="28"/>
    </row>
    <row r="259" spans="1:11" s="7" customFormat="1" x14ac:dyDescent="0.25">
      <c r="A259" s="26"/>
      <c r="B259" s="30"/>
      <c r="C259" s="30"/>
      <c r="D259" s="30"/>
      <c r="E259" s="5" t="s">
        <v>10</v>
      </c>
      <c r="F259" s="6">
        <v>0</v>
      </c>
      <c r="G259" s="33" t="s">
        <v>44</v>
      </c>
      <c r="H259" s="28"/>
    </row>
    <row r="260" spans="1:11" s="7" customFormat="1" x14ac:dyDescent="0.25">
      <c r="A260" s="26"/>
      <c r="B260" s="30"/>
      <c r="C260" s="30"/>
      <c r="D260" s="30"/>
      <c r="E260" s="5" t="s">
        <v>11</v>
      </c>
      <c r="F260" s="6">
        <v>84.5</v>
      </c>
      <c r="G260" s="33" t="s">
        <v>44</v>
      </c>
      <c r="H260" s="28"/>
    </row>
    <row r="261" spans="1:11" s="7" customFormat="1" x14ac:dyDescent="0.25">
      <c r="A261" s="26"/>
      <c r="B261" s="31"/>
      <c r="C261" s="31"/>
      <c r="D261" s="31"/>
      <c r="E261" s="5" t="s">
        <v>12</v>
      </c>
      <c r="F261" s="6">
        <v>0</v>
      </c>
      <c r="G261" s="33" t="s">
        <v>44</v>
      </c>
      <c r="H261" s="29"/>
    </row>
    <row r="262" spans="1:11" s="7" customFormat="1" ht="15.75" customHeight="1" x14ac:dyDescent="0.25">
      <c r="A262" s="26"/>
      <c r="B262" s="27" t="s">
        <v>168</v>
      </c>
      <c r="C262" s="27" t="s">
        <v>169</v>
      </c>
      <c r="D262" s="27" t="s">
        <v>167</v>
      </c>
      <c r="E262" s="3" t="s">
        <v>8</v>
      </c>
      <c r="F262" s="4">
        <f>SUM(F263:F266)</f>
        <v>5750.11</v>
      </c>
      <c r="G262" s="33" t="s">
        <v>44</v>
      </c>
      <c r="H262" s="27"/>
    </row>
    <row r="263" spans="1:11" s="7" customFormat="1" x14ac:dyDescent="0.25">
      <c r="A263" s="26"/>
      <c r="B263" s="30"/>
      <c r="C263" s="30"/>
      <c r="D263" s="30"/>
      <c r="E263" s="5" t="s">
        <v>9</v>
      </c>
      <c r="F263" s="18">
        <v>5692.61</v>
      </c>
      <c r="G263" s="33" t="s">
        <v>44</v>
      </c>
      <c r="H263" s="28"/>
    </row>
    <row r="264" spans="1:11" s="7" customFormat="1" x14ac:dyDescent="0.25">
      <c r="A264" s="26"/>
      <c r="B264" s="30"/>
      <c r="C264" s="30"/>
      <c r="D264" s="30"/>
      <c r="E264" s="5" t="s">
        <v>10</v>
      </c>
      <c r="F264" s="19">
        <v>0</v>
      </c>
      <c r="G264" s="33" t="s">
        <v>44</v>
      </c>
      <c r="H264" s="28"/>
    </row>
    <row r="265" spans="1:11" s="7" customFormat="1" x14ac:dyDescent="0.25">
      <c r="A265" s="26"/>
      <c r="B265" s="30"/>
      <c r="C265" s="30"/>
      <c r="D265" s="30"/>
      <c r="E265" s="5" t="s">
        <v>11</v>
      </c>
      <c r="F265" s="18">
        <v>57.5</v>
      </c>
      <c r="G265" s="33" t="s">
        <v>44</v>
      </c>
      <c r="H265" s="28"/>
    </row>
    <row r="266" spans="1:11" s="7" customFormat="1" x14ac:dyDescent="0.25">
      <c r="A266" s="26"/>
      <c r="B266" s="31"/>
      <c r="C266" s="31"/>
      <c r="D266" s="34"/>
      <c r="E266" s="5" t="s">
        <v>12</v>
      </c>
      <c r="F266" s="6">
        <v>0</v>
      </c>
      <c r="G266" s="33" t="s">
        <v>44</v>
      </c>
      <c r="H266" s="29"/>
    </row>
    <row r="267" spans="1:11" s="7" customFormat="1" x14ac:dyDescent="0.25">
      <c r="A267" s="26"/>
      <c r="B267" s="27" t="s">
        <v>171</v>
      </c>
      <c r="C267" s="27" t="s">
        <v>172</v>
      </c>
      <c r="D267" s="32" t="s">
        <v>170</v>
      </c>
      <c r="E267" s="3" t="s">
        <v>8</v>
      </c>
      <c r="F267" s="4">
        <f>SUM(F268:F271)</f>
        <v>2930.96</v>
      </c>
      <c r="G267" s="33" t="s">
        <v>44</v>
      </c>
      <c r="H267" s="27" t="s">
        <v>45</v>
      </c>
    </row>
    <row r="268" spans="1:11" s="7" customFormat="1" x14ac:dyDescent="0.25">
      <c r="A268" s="26"/>
      <c r="B268" s="30"/>
      <c r="C268" s="30"/>
      <c r="D268" s="30"/>
      <c r="E268" s="5" t="s">
        <v>9</v>
      </c>
      <c r="F268" s="6">
        <v>2901.66</v>
      </c>
      <c r="G268" s="33" t="s">
        <v>44</v>
      </c>
      <c r="H268" s="28"/>
    </row>
    <row r="269" spans="1:11" s="7" customFormat="1" x14ac:dyDescent="0.25">
      <c r="A269" s="26"/>
      <c r="B269" s="30"/>
      <c r="C269" s="30"/>
      <c r="D269" s="30"/>
      <c r="E269" s="5" t="s">
        <v>10</v>
      </c>
      <c r="F269" s="6">
        <v>0</v>
      </c>
      <c r="G269" s="33" t="s">
        <v>44</v>
      </c>
      <c r="H269" s="28"/>
    </row>
    <row r="270" spans="1:11" s="7" customFormat="1" x14ac:dyDescent="0.25">
      <c r="A270" s="26"/>
      <c r="B270" s="30"/>
      <c r="C270" s="30"/>
      <c r="D270" s="30"/>
      <c r="E270" s="5" t="s">
        <v>11</v>
      </c>
      <c r="F270" s="6">
        <v>29.3</v>
      </c>
      <c r="G270" s="33" t="s">
        <v>44</v>
      </c>
      <c r="H270" s="28"/>
    </row>
    <row r="271" spans="1:11" s="7" customFormat="1" x14ac:dyDescent="0.25">
      <c r="A271" s="26"/>
      <c r="B271" s="31"/>
      <c r="C271" s="31"/>
      <c r="D271" s="31"/>
      <c r="E271" s="5" t="s">
        <v>12</v>
      </c>
      <c r="F271" s="6">
        <v>0</v>
      </c>
      <c r="G271" s="33" t="s">
        <v>44</v>
      </c>
      <c r="H271" s="29"/>
    </row>
    <row r="272" spans="1:11" s="7" customFormat="1" x14ac:dyDescent="0.25">
      <c r="A272" s="26"/>
      <c r="B272" s="27" t="s">
        <v>176</v>
      </c>
      <c r="C272" s="27" t="s">
        <v>175</v>
      </c>
      <c r="D272" s="32" t="s">
        <v>174</v>
      </c>
      <c r="E272" s="3" t="s">
        <v>8</v>
      </c>
      <c r="F272" s="4">
        <f>SUM(F273:F276)</f>
        <v>0</v>
      </c>
      <c r="G272" s="33" t="s">
        <v>44</v>
      </c>
      <c r="H272" s="27" t="s">
        <v>173</v>
      </c>
    </row>
    <row r="273" spans="1:8" s="7" customFormat="1" x14ac:dyDescent="0.25">
      <c r="A273" s="26"/>
      <c r="B273" s="30"/>
      <c r="C273" s="30"/>
      <c r="D273" s="30"/>
      <c r="E273" s="5" t="s">
        <v>9</v>
      </c>
      <c r="F273" s="6">
        <v>0</v>
      </c>
      <c r="G273" s="33" t="s">
        <v>44</v>
      </c>
      <c r="H273" s="28"/>
    </row>
    <row r="274" spans="1:8" s="7" customFormat="1" x14ac:dyDescent="0.25">
      <c r="A274" s="26"/>
      <c r="B274" s="30"/>
      <c r="C274" s="30"/>
      <c r="D274" s="30"/>
      <c r="E274" s="5" t="s">
        <v>10</v>
      </c>
      <c r="F274" s="6">
        <v>0</v>
      </c>
      <c r="G274" s="33" t="s">
        <v>44</v>
      </c>
      <c r="H274" s="28"/>
    </row>
    <row r="275" spans="1:8" s="7" customFormat="1" x14ac:dyDescent="0.25">
      <c r="A275" s="26"/>
      <c r="B275" s="30"/>
      <c r="C275" s="30"/>
      <c r="D275" s="30"/>
      <c r="E275" s="5" t="s">
        <v>11</v>
      </c>
      <c r="F275" s="6">
        <v>0</v>
      </c>
      <c r="G275" s="33" t="s">
        <v>44</v>
      </c>
      <c r="H275" s="28"/>
    </row>
    <row r="276" spans="1:8" s="7" customFormat="1" x14ac:dyDescent="0.25">
      <c r="A276" s="26"/>
      <c r="B276" s="31"/>
      <c r="C276" s="31"/>
      <c r="D276" s="31"/>
      <c r="E276" s="5" t="s">
        <v>12</v>
      </c>
      <c r="F276" s="6">
        <v>0</v>
      </c>
      <c r="G276" s="33" t="s">
        <v>44</v>
      </c>
      <c r="H276" s="29"/>
    </row>
    <row r="277" spans="1:8" s="7" customFormat="1" x14ac:dyDescent="0.25">
      <c r="A277" s="26"/>
      <c r="B277" s="27" t="s">
        <v>178</v>
      </c>
      <c r="C277" s="27" t="s">
        <v>179</v>
      </c>
      <c r="D277" s="32" t="s">
        <v>177</v>
      </c>
      <c r="E277" s="3" t="s">
        <v>8</v>
      </c>
      <c r="F277" s="4">
        <f>SUM(F278:F281)</f>
        <v>3794.14</v>
      </c>
      <c r="G277" s="33" t="s">
        <v>44</v>
      </c>
      <c r="H277" s="27"/>
    </row>
    <row r="278" spans="1:8" s="7" customFormat="1" x14ac:dyDescent="0.25">
      <c r="A278" s="26"/>
      <c r="B278" s="30"/>
      <c r="C278" s="30"/>
      <c r="D278" s="30"/>
      <c r="E278" s="5" t="s">
        <v>9</v>
      </c>
      <c r="F278" s="18">
        <v>3756.2</v>
      </c>
      <c r="G278" s="33" t="s">
        <v>44</v>
      </c>
      <c r="H278" s="28"/>
    </row>
    <row r="279" spans="1:8" s="7" customFormat="1" x14ac:dyDescent="0.25">
      <c r="A279" s="26"/>
      <c r="B279" s="30"/>
      <c r="C279" s="30"/>
      <c r="D279" s="30"/>
      <c r="E279" s="5" t="s">
        <v>10</v>
      </c>
      <c r="F279" s="19">
        <v>0</v>
      </c>
      <c r="G279" s="33" t="s">
        <v>44</v>
      </c>
      <c r="H279" s="28"/>
    </row>
    <row r="280" spans="1:8" s="7" customFormat="1" x14ac:dyDescent="0.25">
      <c r="A280" s="26"/>
      <c r="B280" s="30"/>
      <c r="C280" s="30"/>
      <c r="D280" s="30"/>
      <c r="E280" s="5" t="s">
        <v>11</v>
      </c>
      <c r="F280" s="18">
        <v>37.94</v>
      </c>
      <c r="G280" s="33" t="s">
        <v>44</v>
      </c>
      <c r="H280" s="28"/>
    </row>
    <row r="281" spans="1:8" s="7" customFormat="1" x14ac:dyDescent="0.25">
      <c r="A281" s="26"/>
      <c r="B281" s="31"/>
      <c r="C281" s="31"/>
      <c r="D281" s="31"/>
      <c r="E281" s="5" t="s">
        <v>12</v>
      </c>
      <c r="F281" s="6">
        <v>0</v>
      </c>
      <c r="G281" s="33" t="s">
        <v>44</v>
      </c>
      <c r="H281" s="29"/>
    </row>
    <row r="282" spans="1:8" s="7" customFormat="1" x14ac:dyDescent="0.25">
      <c r="A282" s="26"/>
      <c r="B282" s="27" t="s">
        <v>180</v>
      </c>
      <c r="C282" s="27" t="s">
        <v>181</v>
      </c>
      <c r="D282" s="32" t="s">
        <v>183</v>
      </c>
      <c r="E282" s="3" t="s">
        <v>8</v>
      </c>
      <c r="F282" s="4">
        <f>SUM(F283:F286)</f>
        <v>0</v>
      </c>
      <c r="G282" s="33" t="s">
        <v>44</v>
      </c>
      <c r="H282" s="27" t="s">
        <v>182</v>
      </c>
    </row>
    <row r="283" spans="1:8" s="7" customFormat="1" x14ac:dyDescent="0.25">
      <c r="A283" s="26"/>
      <c r="B283" s="30"/>
      <c r="C283" s="30"/>
      <c r="D283" s="30"/>
      <c r="E283" s="5" t="s">
        <v>9</v>
      </c>
      <c r="F283" s="6">
        <v>0</v>
      </c>
      <c r="G283" s="33" t="s">
        <v>44</v>
      </c>
      <c r="H283" s="28"/>
    </row>
    <row r="284" spans="1:8" s="7" customFormat="1" x14ac:dyDescent="0.25">
      <c r="A284" s="26"/>
      <c r="B284" s="30"/>
      <c r="C284" s="30"/>
      <c r="D284" s="30"/>
      <c r="E284" s="5" t="s">
        <v>10</v>
      </c>
      <c r="F284" s="6">
        <v>0</v>
      </c>
      <c r="G284" s="33" t="s">
        <v>44</v>
      </c>
      <c r="H284" s="28"/>
    </row>
    <row r="285" spans="1:8" s="7" customFormat="1" x14ac:dyDescent="0.25">
      <c r="A285" s="26"/>
      <c r="B285" s="30"/>
      <c r="C285" s="30"/>
      <c r="D285" s="30"/>
      <c r="E285" s="5" t="s">
        <v>11</v>
      </c>
      <c r="F285" s="6">
        <v>0</v>
      </c>
      <c r="G285" s="33" t="s">
        <v>44</v>
      </c>
      <c r="H285" s="28"/>
    </row>
    <row r="286" spans="1:8" s="7" customFormat="1" x14ac:dyDescent="0.25">
      <c r="A286" s="26"/>
      <c r="B286" s="31"/>
      <c r="C286" s="31"/>
      <c r="D286" s="31"/>
      <c r="E286" s="5" t="s">
        <v>12</v>
      </c>
      <c r="F286" s="6">
        <v>0</v>
      </c>
      <c r="G286" s="33" t="s">
        <v>44</v>
      </c>
      <c r="H286" s="29"/>
    </row>
    <row r="287" spans="1:8" s="7" customFormat="1" x14ac:dyDescent="0.25">
      <c r="A287" s="26"/>
      <c r="B287" s="27" t="s">
        <v>186</v>
      </c>
      <c r="C287" s="27" t="s">
        <v>185</v>
      </c>
      <c r="D287" s="32" t="s">
        <v>184</v>
      </c>
      <c r="E287" s="3" t="s">
        <v>8</v>
      </c>
      <c r="F287" s="4">
        <f>SUM(F288:F291)</f>
        <v>3044.2200000000003</v>
      </c>
      <c r="G287" s="33" t="s">
        <v>44</v>
      </c>
      <c r="H287" s="27"/>
    </row>
    <row r="288" spans="1:8" s="7" customFormat="1" x14ac:dyDescent="0.25">
      <c r="A288" s="26"/>
      <c r="B288" s="30"/>
      <c r="C288" s="30"/>
      <c r="D288" s="30"/>
      <c r="E288" s="5" t="s">
        <v>9</v>
      </c>
      <c r="F288" s="18">
        <v>3013.78</v>
      </c>
      <c r="G288" s="33" t="s">
        <v>44</v>
      </c>
      <c r="H288" s="28"/>
    </row>
    <row r="289" spans="1:8" s="7" customFormat="1" x14ac:dyDescent="0.25">
      <c r="A289" s="26"/>
      <c r="B289" s="30"/>
      <c r="C289" s="30"/>
      <c r="D289" s="30"/>
      <c r="E289" s="5" t="s">
        <v>10</v>
      </c>
      <c r="F289" s="19">
        <v>0</v>
      </c>
      <c r="G289" s="33" t="s">
        <v>44</v>
      </c>
      <c r="H289" s="28"/>
    </row>
    <row r="290" spans="1:8" s="7" customFormat="1" x14ac:dyDescent="0.25">
      <c r="A290" s="26"/>
      <c r="B290" s="30"/>
      <c r="C290" s="30"/>
      <c r="D290" s="30"/>
      <c r="E290" s="5" t="s">
        <v>11</v>
      </c>
      <c r="F290" s="18">
        <v>30.44</v>
      </c>
      <c r="G290" s="33" t="s">
        <v>44</v>
      </c>
      <c r="H290" s="28"/>
    </row>
    <row r="291" spans="1:8" s="7" customFormat="1" x14ac:dyDescent="0.25">
      <c r="A291" s="26"/>
      <c r="B291" s="31"/>
      <c r="C291" s="31"/>
      <c r="D291" s="31"/>
      <c r="E291" s="5" t="s">
        <v>12</v>
      </c>
      <c r="F291" s="19">
        <v>0</v>
      </c>
      <c r="G291" s="33" t="s">
        <v>44</v>
      </c>
      <c r="H291" s="29"/>
    </row>
    <row r="292" spans="1:8" s="7" customFormat="1" x14ac:dyDescent="0.25">
      <c r="A292" s="26"/>
      <c r="B292" s="27" t="s">
        <v>189</v>
      </c>
      <c r="C292" s="27" t="s">
        <v>188</v>
      </c>
      <c r="D292" s="32" t="s">
        <v>187</v>
      </c>
      <c r="E292" s="3" t="s">
        <v>8</v>
      </c>
      <c r="F292" s="4">
        <f>SUM(F293:F296)</f>
        <v>2324.1499999999996</v>
      </c>
      <c r="G292" s="33" t="s">
        <v>44</v>
      </c>
      <c r="H292" s="27"/>
    </row>
    <row r="293" spans="1:8" s="7" customFormat="1" x14ac:dyDescent="0.25">
      <c r="A293" s="26"/>
      <c r="B293" s="30"/>
      <c r="C293" s="30"/>
      <c r="D293" s="30"/>
      <c r="E293" s="5" t="s">
        <v>9</v>
      </c>
      <c r="F293" s="18">
        <v>2300.91</v>
      </c>
      <c r="G293" s="33" t="s">
        <v>44</v>
      </c>
      <c r="H293" s="28"/>
    </row>
    <row r="294" spans="1:8" s="7" customFormat="1" x14ac:dyDescent="0.25">
      <c r="A294" s="26"/>
      <c r="B294" s="30"/>
      <c r="C294" s="30"/>
      <c r="D294" s="30"/>
      <c r="E294" s="5" t="s">
        <v>10</v>
      </c>
      <c r="F294" s="19">
        <v>0</v>
      </c>
      <c r="G294" s="33" t="s">
        <v>44</v>
      </c>
      <c r="H294" s="28"/>
    </row>
    <row r="295" spans="1:8" s="7" customFormat="1" x14ac:dyDescent="0.25">
      <c r="A295" s="26"/>
      <c r="B295" s="30"/>
      <c r="C295" s="30"/>
      <c r="D295" s="30"/>
      <c r="E295" s="5" t="s">
        <v>11</v>
      </c>
      <c r="F295" s="18">
        <v>23.24</v>
      </c>
      <c r="G295" s="33" t="s">
        <v>44</v>
      </c>
      <c r="H295" s="28"/>
    </row>
    <row r="296" spans="1:8" s="7" customFormat="1" x14ac:dyDescent="0.25">
      <c r="A296" s="26"/>
      <c r="B296" s="31"/>
      <c r="C296" s="31"/>
      <c r="D296" s="31"/>
      <c r="E296" s="5" t="s">
        <v>12</v>
      </c>
      <c r="F296" s="6">
        <v>0</v>
      </c>
      <c r="G296" s="33" t="s">
        <v>44</v>
      </c>
      <c r="H296" s="29"/>
    </row>
    <row r="297" spans="1:8" s="7" customFormat="1" x14ac:dyDescent="0.25">
      <c r="A297" s="26"/>
      <c r="B297" s="27" t="s">
        <v>191</v>
      </c>
      <c r="C297" s="27" t="s">
        <v>192</v>
      </c>
      <c r="D297" s="32" t="s">
        <v>190</v>
      </c>
      <c r="E297" s="3" t="s">
        <v>8</v>
      </c>
      <c r="F297" s="4">
        <f>SUM(F298:F301)</f>
        <v>658.40000000000009</v>
      </c>
      <c r="G297" s="33" t="s">
        <v>44</v>
      </c>
      <c r="H297" s="27"/>
    </row>
    <row r="298" spans="1:8" s="7" customFormat="1" x14ac:dyDescent="0.25">
      <c r="A298" s="26"/>
      <c r="B298" s="30"/>
      <c r="C298" s="30"/>
      <c r="D298" s="30"/>
      <c r="E298" s="5" t="s">
        <v>9</v>
      </c>
      <c r="F298" s="18">
        <v>651.82000000000005</v>
      </c>
      <c r="G298" s="33" t="s">
        <v>44</v>
      </c>
      <c r="H298" s="28"/>
    </row>
    <row r="299" spans="1:8" s="7" customFormat="1" x14ac:dyDescent="0.25">
      <c r="A299" s="26"/>
      <c r="B299" s="30"/>
      <c r="C299" s="30"/>
      <c r="D299" s="30"/>
      <c r="E299" s="5" t="s">
        <v>10</v>
      </c>
      <c r="F299" s="19">
        <v>0</v>
      </c>
      <c r="G299" s="33" t="s">
        <v>44</v>
      </c>
      <c r="H299" s="28"/>
    </row>
    <row r="300" spans="1:8" s="7" customFormat="1" x14ac:dyDescent="0.25">
      <c r="A300" s="26"/>
      <c r="B300" s="30"/>
      <c r="C300" s="30"/>
      <c r="D300" s="30"/>
      <c r="E300" s="5" t="s">
        <v>11</v>
      </c>
      <c r="F300" s="18">
        <v>6.58</v>
      </c>
      <c r="G300" s="33" t="s">
        <v>44</v>
      </c>
      <c r="H300" s="28"/>
    </row>
    <row r="301" spans="1:8" s="7" customFormat="1" x14ac:dyDescent="0.25">
      <c r="A301" s="26"/>
      <c r="B301" s="31"/>
      <c r="C301" s="31"/>
      <c r="D301" s="31"/>
      <c r="E301" s="5" t="s">
        <v>12</v>
      </c>
      <c r="F301" s="19">
        <v>0</v>
      </c>
      <c r="G301" s="33" t="s">
        <v>44</v>
      </c>
      <c r="H301" s="29"/>
    </row>
    <row r="302" spans="1:8" s="7" customFormat="1" x14ac:dyDescent="0.25">
      <c r="A302" s="26"/>
      <c r="B302" s="27" t="s">
        <v>195</v>
      </c>
      <c r="C302" s="27" t="s">
        <v>194</v>
      </c>
      <c r="D302" s="32" t="s">
        <v>193</v>
      </c>
      <c r="E302" s="3" t="s">
        <v>8</v>
      </c>
      <c r="F302" s="4">
        <f>SUM(F303:F306)</f>
        <v>1629.08</v>
      </c>
      <c r="G302" s="33" t="s">
        <v>44</v>
      </c>
      <c r="H302" s="27"/>
    </row>
    <row r="303" spans="1:8" s="7" customFormat="1" x14ac:dyDescent="0.25">
      <c r="A303" s="26"/>
      <c r="B303" s="30"/>
      <c r="C303" s="30"/>
      <c r="D303" s="30"/>
      <c r="E303" s="5" t="s">
        <v>9</v>
      </c>
      <c r="F303" s="6">
        <v>1612.79</v>
      </c>
      <c r="G303" s="33" t="s">
        <v>44</v>
      </c>
      <c r="H303" s="28"/>
    </row>
    <row r="304" spans="1:8" s="7" customFormat="1" x14ac:dyDescent="0.25">
      <c r="A304" s="26"/>
      <c r="B304" s="30"/>
      <c r="C304" s="30"/>
      <c r="D304" s="30"/>
      <c r="E304" s="5" t="s">
        <v>10</v>
      </c>
      <c r="F304" s="6">
        <v>0</v>
      </c>
      <c r="G304" s="33" t="s">
        <v>44</v>
      </c>
      <c r="H304" s="28"/>
    </row>
    <row r="305" spans="1:8" s="7" customFormat="1" x14ac:dyDescent="0.25">
      <c r="A305" s="26"/>
      <c r="B305" s="30"/>
      <c r="C305" s="30"/>
      <c r="D305" s="30"/>
      <c r="E305" s="5" t="s">
        <v>11</v>
      </c>
      <c r="F305" s="6">
        <v>16.29</v>
      </c>
      <c r="G305" s="33" t="s">
        <v>44</v>
      </c>
      <c r="H305" s="28"/>
    </row>
    <row r="306" spans="1:8" s="7" customFormat="1" x14ac:dyDescent="0.25">
      <c r="A306" s="26"/>
      <c r="B306" s="31"/>
      <c r="C306" s="31"/>
      <c r="D306" s="31"/>
      <c r="E306" s="5" t="s">
        <v>12</v>
      </c>
      <c r="F306" s="6">
        <v>0</v>
      </c>
      <c r="G306" s="33" t="s">
        <v>44</v>
      </c>
      <c r="H306" s="29"/>
    </row>
    <row r="307" spans="1:8" s="7" customFormat="1" x14ac:dyDescent="0.25">
      <c r="A307" s="26"/>
      <c r="B307" s="27" t="s">
        <v>196</v>
      </c>
      <c r="C307" s="27" t="s">
        <v>198</v>
      </c>
      <c r="D307" s="32" t="s">
        <v>197</v>
      </c>
      <c r="E307" s="3" t="s">
        <v>8</v>
      </c>
      <c r="F307" s="4">
        <f>SUM(F308:F311)</f>
        <v>6443.1</v>
      </c>
      <c r="G307" s="33" t="s">
        <v>44</v>
      </c>
      <c r="H307" s="27" t="s">
        <v>292</v>
      </c>
    </row>
    <row r="308" spans="1:8" s="7" customFormat="1" x14ac:dyDescent="0.25">
      <c r="A308" s="26"/>
      <c r="B308" s="30"/>
      <c r="C308" s="30"/>
      <c r="D308" s="30"/>
      <c r="E308" s="5" t="s">
        <v>9</v>
      </c>
      <c r="F308" s="18">
        <v>6443.1</v>
      </c>
      <c r="G308" s="33" t="s">
        <v>44</v>
      </c>
      <c r="H308" s="28"/>
    </row>
    <row r="309" spans="1:8" s="7" customFormat="1" x14ac:dyDescent="0.25">
      <c r="A309" s="26"/>
      <c r="B309" s="30"/>
      <c r="C309" s="30"/>
      <c r="D309" s="30"/>
      <c r="E309" s="5" t="s">
        <v>10</v>
      </c>
      <c r="F309" s="6">
        <v>0</v>
      </c>
      <c r="G309" s="33" t="s">
        <v>44</v>
      </c>
      <c r="H309" s="28"/>
    </row>
    <row r="310" spans="1:8" s="7" customFormat="1" x14ac:dyDescent="0.25">
      <c r="A310" s="26"/>
      <c r="B310" s="30"/>
      <c r="C310" s="30"/>
      <c r="D310" s="30"/>
      <c r="E310" s="5" t="s">
        <v>11</v>
      </c>
      <c r="F310" s="6">
        <v>0</v>
      </c>
      <c r="G310" s="33" t="s">
        <v>44</v>
      </c>
      <c r="H310" s="28"/>
    </row>
    <row r="311" spans="1:8" s="7" customFormat="1" x14ac:dyDescent="0.25">
      <c r="A311" s="26"/>
      <c r="B311" s="31"/>
      <c r="C311" s="31"/>
      <c r="D311" s="31"/>
      <c r="E311" s="5" t="s">
        <v>12</v>
      </c>
      <c r="F311" s="6">
        <v>0</v>
      </c>
      <c r="G311" s="33" t="s">
        <v>44</v>
      </c>
      <c r="H311" s="29"/>
    </row>
    <row r="312" spans="1:8" s="7" customFormat="1" x14ac:dyDescent="0.25">
      <c r="A312" s="26"/>
      <c r="B312" s="27" t="s">
        <v>200</v>
      </c>
      <c r="C312" s="27" t="s">
        <v>201</v>
      </c>
      <c r="D312" s="32" t="s">
        <v>199</v>
      </c>
      <c r="E312" s="3" t="s">
        <v>8</v>
      </c>
      <c r="F312" s="4">
        <f>SUM(F313:F316)</f>
        <v>42465.8</v>
      </c>
      <c r="G312" s="33" t="s">
        <v>44</v>
      </c>
      <c r="H312" s="27" t="s">
        <v>45</v>
      </c>
    </row>
    <row r="313" spans="1:8" s="7" customFormat="1" x14ac:dyDescent="0.25">
      <c r="A313" s="26"/>
      <c r="B313" s="30"/>
      <c r="C313" s="30"/>
      <c r="D313" s="30"/>
      <c r="E313" s="5" t="s">
        <v>9</v>
      </c>
      <c r="F313" s="6">
        <v>8373.7999999999993</v>
      </c>
      <c r="G313" s="33" t="s">
        <v>44</v>
      </c>
      <c r="H313" s="28"/>
    </row>
    <row r="314" spans="1:8" s="7" customFormat="1" x14ac:dyDescent="0.25">
      <c r="A314" s="26"/>
      <c r="B314" s="30"/>
      <c r="C314" s="30"/>
      <c r="D314" s="30"/>
      <c r="E314" s="5" t="s">
        <v>10</v>
      </c>
      <c r="F314" s="6">
        <v>34092</v>
      </c>
      <c r="G314" s="33" t="s">
        <v>44</v>
      </c>
      <c r="H314" s="28"/>
    </row>
    <row r="315" spans="1:8" s="7" customFormat="1" x14ac:dyDescent="0.25">
      <c r="A315" s="26"/>
      <c r="B315" s="30"/>
      <c r="C315" s="30"/>
      <c r="D315" s="30"/>
      <c r="E315" s="5" t="s">
        <v>11</v>
      </c>
      <c r="F315" s="6">
        <v>0</v>
      </c>
      <c r="G315" s="33" t="s">
        <v>44</v>
      </c>
      <c r="H315" s="28"/>
    </row>
    <row r="316" spans="1:8" s="7" customFormat="1" x14ac:dyDescent="0.25">
      <c r="A316" s="26"/>
      <c r="B316" s="31"/>
      <c r="C316" s="31"/>
      <c r="D316" s="31"/>
      <c r="E316" s="5" t="s">
        <v>12</v>
      </c>
      <c r="F316" s="6">
        <v>0</v>
      </c>
      <c r="G316" s="33" t="s">
        <v>44</v>
      </c>
      <c r="H316" s="29"/>
    </row>
    <row r="317" spans="1:8" s="7" customFormat="1" x14ac:dyDescent="0.25">
      <c r="A317" s="26"/>
      <c r="B317" s="27" t="s">
        <v>208</v>
      </c>
      <c r="C317" s="27" t="s">
        <v>210</v>
      </c>
      <c r="D317" s="32" t="s">
        <v>209</v>
      </c>
      <c r="E317" s="3" t="s">
        <v>8</v>
      </c>
      <c r="F317" s="4">
        <f>SUM(F318:F321)</f>
        <v>7603.86</v>
      </c>
      <c r="G317" s="33" t="s">
        <v>44</v>
      </c>
      <c r="H317" s="27"/>
    </row>
    <row r="318" spans="1:8" s="7" customFormat="1" x14ac:dyDescent="0.25">
      <c r="A318" s="26"/>
      <c r="B318" s="30"/>
      <c r="C318" s="30"/>
      <c r="D318" s="30"/>
      <c r="E318" s="5" t="s">
        <v>9</v>
      </c>
      <c r="F318" s="18">
        <v>7527.82</v>
      </c>
      <c r="G318" s="33" t="s">
        <v>44</v>
      </c>
      <c r="H318" s="28"/>
    </row>
    <row r="319" spans="1:8" s="7" customFormat="1" x14ac:dyDescent="0.25">
      <c r="A319" s="26"/>
      <c r="B319" s="30"/>
      <c r="C319" s="30"/>
      <c r="D319" s="30"/>
      <c r="E319" s="5" t="s">
        <v>10</v>
      </c>
      <c r="F319" s="19">
        <v>0</v>
      </c>
      <c r="G319" s="33" t="s">
        <v>44</v>
      </c>
      <c r="H319" s="28"/>
    </row>
    <row r="320" spans="1:8" s="7" customFormat="1" x14ac:dyDescent="0.25">
      <c r="A320" s="26"/>
      <c r="B320" s="30"/>
      <c r="C320" s="30"/>
      <c r="D320" s="30"/>
      <c r="E320" s="5" t="s">
        <v>11</v>
      </c>
      <c r="F320" s="18">
        <v>76.040000000000006</v>
      </c>
      <c r="G320" s="33" t="s">
        <v>44</v>
      </c>
      <c r="H320" s="28"/>
    </row>
    <row r="321" spans="1:8" s="7" customFormat="1" x14ac:dyDescent="0.25">
      <c r="A321" s="26"/>
      <c r="B321" s="31"/>
      <c r="C321" s="31"/>
      <c r="D321" s="31"/>
      <c r="E321" s="5" t="s">
        <v>12</v>
      </c>
      <c r="F321" s="6">
        <v>0</v>
      </c>
      <c r="G321" s="33" t="s">
        <v>44</v>
      </c>
      <c r="H321" s="29"/>
    </row>
    <row r="322" spans="1:8" s="7" customFormat="1" x14ac:dyDescent="0.25">
      <c r="A322" s="26"/>
      <c r="B322" s="27" t="s">
        <v>211</v>
      </c>
      <c r="C322" s="27" t="s">
        <v>212</v>
      </c>
      <c r="D322" s="32" t="s">
        <v>213</v>
      </c>
      <c r="E322" s="3" t="s">
        <v>8</v>
      </c>
      <c r="F322" s="4">
        <f>SUM(F323:F326)</f>
        <v>1737.6000000000001</v>
      </c>
      <c r="G322" s="33" t="s">
        <v>44</v>
      </c>
      <c r="H322" s="27" t="s">
        <v>45</v>
      </c>
    </row>
    <row r="323" spans="1:8" s="7" customFormat="1" x14ac:dyDescent="0.25">
      <c r="A323" s="26"/>
      <c r="B323" s="30"/>
      <c r="C323" s="30"/>
      <c r="D323" s="30"/>
      <c r="E323" s="5" t="s">
        <v>9</v>
      </c>
      <c r="F323" s="6">
        <v>1720.2</v>
      </c>
      <c r="G323" s="33" t="s">
        <v>44</v>
      </c>
      <c r="H323" s="28"/>
    </row>
    <row r="324" spans="1:8" s="7" customFormat="1" x14ac:dyDescent="0.25">
      <c r="A324" s="26"/>
      <c r="B324" s="30"/>
      <c r="C324" s="30"/>
      <c r="D324" s="30"/>
      <c r="E324" s="5" t="s">
        <v>10</v>
      </c>
      <c r="F324" s="6">
        <v>0</v>
      </c>
      <c r="G324" s="33" t="s">
        <v>44</v>
      </c>
      <c r="H324" s="28"/>
    </row>
    <row r="325" spans="1:8" s="7" customFormat="1" x14ac:dyDescent="0.25">
      <c r="A325" s="26"/>
      <c r="B325" s="30"/>
      <c r="C325" s="30"/>
      <c r="D325" s="30"/>
      <c r="E325" s="5" t="s">
        <v>11</v>
      </c>
      <c r="F325" s="6">
        <v>17.399999999999999</v>
      </c>
      <c r="G325" s="33" t="s">
        <v>44</v>
      </c>
      <c r="H325" s="28"/>
    </row>
    <row r="326" spans="1:8" s="7" customFormat="1" x14ac:dyDescent="0.25">
      <c r="A326" s="26"/>
      <c r="B326" s="31"/>
      <c r="C326" s="31"/>
      <c r="D326" s="31"/>
      <c r="E326" s="5" t="s">
        <v>12</v>
      </c>
      <c r="F326" s="6">
        <v>0</v>
      </c>
      <c r="G326" s="33" t="s">
        <v>44</v>
      </c>
      <c r="H326" s="29"/>
    </row>
    <row r="327" spans="1:8" s="7" customFormat="1" x14ac:dyDescent="0.25">
      <c r="A327" s="26"/>
      <c r="B327" s="27" t="s">
        <v>215</v>
      </c>
      <c r="C327" s="27" t="s">
        <v>216</v>
      </c>
      <c r="D327" s="32" t="s">
        <v>214</v>
      </c>
      <c r="E327" s="3" t="s">
        <v>8</v>
      </c>
      <c r="F327" s="4">
        <f>SUM(F328:F331)</f>
        <v>2336.6</v>
      </c>
      <c r="G327" s="33" t="s">
        <v>44</v>
      </c>
      <c r="H327" s="27" t="s">
        <v>45</v>
      </c>
    </row>
    <row r="328" spans="1:8" s="7" customFormat="1" x14ac:dyDescent="0.25">
      <c r="A328" s="26"/>
      <c r="B328" s="30"/>
      <c r="C328" s="30"/>
      <c r="D328" s="30"/>
      <c r="E328" s="5" t="s">
        <v>9</v>
      </c>
      <c r="F328" s="6">
        <v>2313.1999999999998</v>
      </c>
      <c r="G328" s="33" t="s">
        <v>44</v>
      </c>
      <c r="H328" s="28"/>
    </row>
    <row r="329" spans="1:8" s="7" customFormat="1" x14ac:dyDescent="0.25">
      <c r="A329" s="26"/>
      <c r="B329" s="30"/>
      <c r="C329" s="30"/>
      <c r="D329" s="30"/>
      <c r="E329" s="5" t="s">
        <v>10</v>
      </c>
      <c r="F329" s="6">
        <v>0</v>
      </c>
      <c r="G329" s="33" t="s">
        <v>44</v>
      </c>
      <c r="H329" s="28"/>
    </row>
    <row r="330" spans="1:8" s="7" customFormat="1" x14ac:dyDescent="0.25">
      <c r="A330" s="26"/>
      <c r="B330" s="30"/>
      <c r="C330" s="30"/>
      <c r="D330" s="30"/>
      <c r="E330" s="5" t="s">
        <v>11</v>
      </c>
      <c r="F330" s="6">
        <v>23.4</v>
      </c>
      <c r="G330" s="33" t="s">
        <v>44</v>
      </c>
      <c r="H330" s="28"/>
    </row>
    <row r="331" spans="1:8" s="7" customFormat="1" x14ac:dyDescent="0.25">
      <c r="A331" s="26"/>
      <c r="B331" s="31"/>
      <c r="C331" s="31"/>
      <c r="D331" s="31"/>
      <c r="E331" s="5" t="s">
        <v>12</v>
      </c>
      <c r="F331" s="6">
        <v>0</v>
      </c>
      <c r="G331" s="33" t="s">
        <v>44</v>
      </c>
      <c r="H331" s="29"/>
    </row>
    <row r="332" spans="1:8" s="7" customFormat="1" x14ac:dyDescent="0.25">
      <c r="A332" s="26"/>
      <c r="B332" s="27" t="s">
        <v>218</v>
      </c>
      <c r="C332" s="27" t="s">
        <v>219</v>
      </c>
      <c r="D332" s="32" t="s">
        <v>217</v>
      </c>
      <c r="E332" s="3" t="s">
        <v>8</v>
      </c>
      <c r="F332" s="4">
        <f>SUM(F333:F336)</f>
        <v>42941.3</v>
      </c>
      <c r="G332" s="33" t="s">
        <v>44</v>
      </c>
      <c r="H332" s="27" t="s">
        <v>45</v>
      </c>
    </row>
    <row r="333" spans="1:8" s="7" customFormat="1" x14ac:dyDescent="0.25">
      <c r="A333" s="26"/>
      <c r="B333" s="30"/>
      <c r="C333" s="30"/>
      <c r="D333" s="30"/>
      <c r="E333" s="5" t="s">
        <v>9</v>
      </c>
      <c r="F333" s="6">
        <v>42941.3</v>
      </c>
      <c r="G333" s="33" t="s">
        <v>44</v>
      </c>
      <c r="H333" s="28"/>
    </row>
    <row r="334" spans="1:8" s="7" customFormat="1" x14ac:dyDescent="0.25">
      <c r="A334" s="26"/>
      <c r="B334" s="30"/>
      <c r="C334" s="30"/>
      <c r="D334" s="30"/>
      <c r="E334" s="5" t="s">
        <v>10</v>
      </c>
      <c r="F334" s="6">
        <v>0</v>
      </c>
      <c r="G334" s="33" t="s">
        <v>44</v>
      </c>
      <c r="H334" s="28"/>
    </row>
    <row r="335" spans="1:8" s="7" customFormat="1" x14ac:dyDescent="0.25">
      <c r="A335" s="26"/>
      <c r="B335" s="30"/>
      <c r="C335" s="30"/>
      <c r="D335" s="30"/>
      <c r="E335" s="5" t="s">
        <v>11</v>
      </c>
      <c r="F335" s="6">
        <v>0</v>
      </c>
      <c r="G335" s="33" t="s">
        <v>44</v>
      </c>
      <c r="H335" s="28"/>
    </row>
    <row r="336" spans="1:8" s="7" customFormat="1" x14ac:dyDescent="0.25">
      <c r="A336" s="26"/>
      <c r="B336" s="31"/>
      <c r="C336" s="31"/>
      <c r="D336" s="31"/>
      <c r="E336" s="5" t="s">
        <v>12</v>
      </c>
      <c r="F336" s="6">
        <v>0</v>
      </c>
      <c r="G336" s="33" t="s">
        <v>44</v>
      </c>
      <c r="H336" s="29"/>
    </row>
    <row r="337" spans="1:8" s="7" customFormat="1" x14ac:dyDescent="0.25">
      <c r="A337" s="26"/>
      <c r="B337" s="27" t="s">
        <v>220</v>
      </c>
      <c r="C337" s="27" t="s">
        <v>222</v>
      </c>
      <c r="D337" s="32" t="s">
        <v>221</v>
      </c>
      <c r="E337" s="3" t="s">
        <v>8</v>
      </c>
      <c r="F337" s="4">
        <f>SUM(F338:F341)</f>
        <v>1383.02</v>
      </c>
      <c r="G337" s="33" t="s">
        <v>44</v>
      </c>
      <c r="H337" s="27"/>
    </row>
    <row r="338" spans="1:8" s="7" customFormat="1" x14ac:dyDescent="0.25">
      <c r="A338" s="26"/>
      <c r="B338" s="30"/>
      <c r="C338" s="30"/>
      <c r="D338" s="30"/>
      <c r="E338" s="5" t="s">
        <v>9</v>
      </c>
      <c r="F338" s="18">
        <v>1369.19</v>
      </c>
      <c r="G338" s="33" t="s">
        <v>44</v>
      </c>
      <c r="H338" s="28"/>
    </row>
    <row r="339" spans="1:8" s="7" customFormat="1" x14ac:dyDescent="0.25">
      <c r="A339" s="26"/>
      <c r="B339" s="30"/>
      <c r="C339" s="30"/>
      <c r="D339" s="30"/>
      <c r="E339" s="5" t="s">
        <v>10</v>
      </c>
      <c r="F339" s="19">
        <v>0</v>
      </c>
      <c r="G339" s="33" t="s">
        <v>44</v>
      </c>
      <c r="H339" s="28"/>
    </row>
    <row r="340" spans="1:8" s="7" customFormat="1" x14ac:dyDescent="0.25">
      <c r="A340" s="26"/>
      <c r="B340" s="30"/>
      <c r="C340" s="30"/>
      <c r="D340" s="30"/>
      <c r="E340" s="5" t="s">
        <v>11</v>
      </c>
      <c r="F340" s="18">
        <v>13.83</v>
      </c>
      <c r="G340" s="33" t="s">
        <v>44</v>
      </c>
      <c r="H340" s="28"/>
    </row>
    <row r="341" spans="1:8" s="7" customFormat="1" x14ac:dyDescent="0.25">
      <c r="A341" s="26"/>
      <c r="B341" s="31"/>
      <c r="C341" s="31"/>
      <c r="D341" s="31"/>
      <c r="E341" s="5" t="s">
        <v>12</v>
      </c>
      <c r="F341" s="6">
        <v>0</v>
      </c>
      <c r="G341" s="33" t="s">
        <v>44</v>
      </c>
      <c r="H341" s="29"/>
    </row>
    <row r="342" spans="1:8" s="7" customFormat="1" x14ac:dyDescent="0.25">
      <c r="A342" s="26"/>
      <c r="B342" s="27" t="s">
        <v>223</v>
      </c>
      <c r="C342" s="27" t="s">
        <v>225</v>
      </c>
      <c r="D342" s="32" t="s">
        <v>224</v>
      </c>
      <c r="E342" s="3" t="s">
        <v>8</v>
      </c>
      <c r="F342" s="4">
        <f>SUM(F343:F346)</f>
        <v>15869.86</v>
      </c>
      <c r="G342" s="33" t="s">
        <v>44</v>
      </c>
      <c r="H342" s="27" t="s">
        <v>296</v>
      </c>
    </row>
    <row r="343" spans="1:8" s="7" customFormat="1" x14ac:dyDescent="0.25">
      <c r="A343" s="26"/>
      <c r="B343" s="30"/>
      <c r="C343" s="30"/>
      <c r="D343" s="30"/>
      <c r="E343" s="5" t="s">
        <v>9</v>
      </c>
      <c r="F343" s="6">
        <v>15711.16</v>
      </c>
      <c r="G343" s="33" t="s">
        <v>44</v>
      </c>
      <c r="H343" s="28"/>
    </row>
    <row r="344" spans="1:8" s="7" customFormat="1" x14ac:dyDescent="0.25">
      <c r="A344" s="26"/>
      <c r="B344" s="30"/>
      <c r="C344" s="30"/>
      <c r="D344" s="30"/>
      <c r="E344" s="5" t="s">
        <v>10</v>
      </c>
      <c r="F344" s="6">
        <v>0</v>
      </c>
      <c r="G344" s="33" t="s">
        <v>44</v>
      </c>
      <c r="H344" s="28"/>
    </row>
    <row r="345" spans="1:8" s="7" customFormat="1" x14ac:dyDescent="0.25">
      <c r="A345" s="26"/>
      <c r="B345" s="30"/>
      <c r="C345" s="30"/>
      <c r="D345" s="30"/>
      <c r="E345" s="5" t="s">
        <v>11</v>
      </c>
      <c r="F345" s="6">
        <v>158.69999999999999</v>
      </c>
      <c r="G345" s="33" t="s">
        <v>44</v>
      </c>
      <c r="H345" s="28"/>
    </row>
    <row r="346" spans="1:8" s="7" customFormat="1" x14ac:dyDescent="0.25">
      <c r="A346" s="26"/>
      <c r="B346" s="31"/>
      <c r="C346" s="31"/>
      <c r="D346" s="31"/>
      <c r="E346" s="5" t="s">
        <v>12</v>
      </c>
      <c r="F346" s="6">
        <v>0</v>
      </c>
      <c r="G346" s="33" t="s">
        <v>44</v>
      </c>
      <c r="H346" s="29"/>
    </row>
    <row r="347" spans="1:8" s="7" customFormat="1" x14ac:dyDescent="0.25">
      <c r="A347" s="26"/>
      <c r="B347" s="27" t="s">
        <v>32</v>
      </c>
      <c r="C347" s="27" t="s">
        <v>33</v>
      </c>
      <c r="D347" s="32" t="s">
        <v>226</v>
      </c>
      <c r="E347" s="3" t="s">
        <v>8</v>
      </c>
      <c r="F347" s="4">
        <f>SUM(F348:F351)</f>
        <v>93165.7</v>
      </c>
      <c r="G347" s="33" t="s">
        <v>44</v>
      </c>
      <c r="H347" s="27" t="s">
        <v>45</v>
      </c>
    </row>
    <row r="348" spans="1:8" s="7" customFormat="1" x14ac:dyDescent="0.25">
      <c r="A348" s="26"/>
      <c r="B348" s="30"/>
      <c r="C348" s="30"/>
      <c r="D348" s="30"/>
      <c r="E348" s="5" t="s">
        <v>9</v>
      </c>
      <c r="F348" s="22">
        <v>93165.7</v>
      </c>
      <c r="G348" s="33" t="s">
        <v>44</v>
      </c>
      <c r="H348" s="28"/>
    </row>
    <row r="349" spans="1:8" s="7" customFormat="1" x14ac:dyDescent="0.25">
      <c r="A349" s="26"/>
      <c r="B349" s="30"/>
      <c r="C349" s="30"/>
      <c r="D349" s="30"/>
      <c r="E349" s="5" t="s">
        <v>10</v>
      </c>
      <c r="F349" s="6">
        <v>0</v>
      </c>
      <c r="G349" s="33" t="s">
        <v>44</v>
      </c>
      <c r="H349" s="28"/>
    </row>
    <row r="350" spans="1:8" s="7" customFormat="1" x14ac:dyDescent="0.25">
      <c r="A350" s="26"/>
      <c r="B350" s="30"/>
      <c r="C350" s="30"/>
      <c r="D350" s="30"/>
      <c r="E350" s="5" t="s">
        <v>11</v>
      </c>
      <c r="F350" s="6">
        <v>0</v>
      </c>
      <c r="G350" s="33" t="s">
        <v>44</v>
      </c>
      <c r="H350" s="28"/>
    </row>
    <row r="351" spans="1:8" s="7" customFormat="1" x14ac:dyDescent="0.25">
      <c r="A351" s="26"/>
      <c r="B351" s="31"/>
      <c r="C351" s="31"/>
      <c r="D351" s="31"/>
      <c r="E351" s="5" t="s">
        <v>12</v>
      </c>
      <c r="F351" s="6">
        <v>0</v>
      </c>
      <c r="G351" s="33" t="s">
        <v>44</v>
      </c>
      <c r="H351" s="29"/>
    </row>
    <row r="352" spans="1:8" s="7" customFormat="1" x14ac:dyDescent="0.25">
      <c r="A352" s="26"/>
      <c r="B352" s="27" t="s">
        <v>34</v>
      </c>
      <c r="C352" s="27" t="s">
        <v>35</v>
      </c>
      <c r="D352" s="32" t="s">
        <v>227</v>
      </c>
      <c r="E352" s="3" t="s">
        <v>8</v>
      </c>
      <c r="F352" s="4">
        <f>SUM(F353:F356)</f>
        <v>26304.1</v>
      </c>
      <c r="G352" s="33" t="s">
        <v>44</v>
      </c>
      <c r="H352" s="27"/>
    </row>
    <row r="353" spans="1:8" s="7" customFormat="1" x14ac:dyDescent="0.25">
      <c r="A353" s="26"/>
      <c r="B353" s="30"/>
      <c r="C353" s="30"/>
      <c r="D353" s="30"/>
      <c r="E353" s="5" t="s">
        <v>9</v>
      </c>
      <c r="F353" s="18">
        <v>26304.1</v>
      </c>
      <c r="G353" s="33" t="s">
        <v>44</v>
      </c>
      <c r="H353" s="28"/>
    </row>
    <row r="354" spans="1:8" s="7" customFormat="1" x14ac:dyDescent="0.25">
      <c r="A354" s="26"/>
      <c r="B354" s="30"/>
      <c r="C354" s="30"/>
      <c r="D354" s="30"/>
      <c r="E354" s="5" t="s">
        <v>10</v>
      </c>
      <c r="F354" s="6">
        <v>0</v>
      </c>
      <c r="G354" s="33" t="s">
        <v>44</v>
      </c>
      <c r="H354" s="28"/>
    </row>
    <row r="355" spans="1:8" s="7" customFormat="1" x14ac:dyDescent="0.25">
      <c r="A355" s="26"/>
      <c r="B355" s="30"/>
      <c r="C355" s="30"/>
      <c r="D355" s="30"/>
      <c r="E355" s="5" t="s">
        <v>11</v>
      </c>
      <c r="F355" s="6">
        <v>0</v>
      </c>
      <c r="G355" s="33" t="s">
        <v>44</v>
      </c>
      <c r="H355" s="28"/>
    </row>
    <row r="356" spans="1:8" s="7" customFormat="1" x14ac:dyDescent="0.25">
      <c r="A356" s="26"/>
      <c r="B356" s="31"/>
      <c r="C356" s="31"/>
      <c r="D356" s="31"/>
      <c r="E356" s="5" t="s">
        <v>12</v>
      </c>
      <c r="F356" s="6">
        <v>0</v>
      </c>
      <c r="G356" s="33" t="s">
        <v>44</v>
      </c>
      <c r="H356" s="29"/>
    </row>
    <row r="357" spans="1:8" s="7" customFormat="1" x14ac:dyDescent="0.25">
      <c r="A357" s="26"/>
      <c r="B357" s="27" t="s">
        <v>230</v>
      </c>
      <c r="C357" s="27" t="s">
        <v>229</v>
      </c>
      <c r="D357" s="32" t="s">
        <v>228</v>
      </c>
      <c r="E357" s="3" t="s">
        <v>8</v>
      </c>
      <c r="F357" s="4">
        <f>SUM(F358:F361)</f>
        <v>32923.1</v>
      </c>
      <c r="G357" s="33" t="s">
        <v>44</v>
      </c>
      <c r="H357" s="27"/>
    </row>
    <row r="358" spans="1:8" s="7" customFormat="1" x14ac:dyDescent="0.25">
      <c r="A358" s="26"/>
      <c r="B358" s="30"/>
      <c r="C358" s="30"/>
      <c r="D358" s="30"/>
      <c r="E358" s="5" t="s">
        <v>9</v>
      </c>
      <c r="F358" s="18">
        <v>32593.9</v>
      </c>
      <c r="G358" s="33" t="s">
        <v>44</v>
      </c>
      <c r="H358" s="28"/>
    </row>
    <row r="359" spans="1:8" s="7" customFormat="1" x14ac:dyDescent="0.25">
      <c r="A359" s="26"/>
      <c r="B359" s="30"/>
      <c r="C359" s="30"/>
      <c r="D359" s="30"/>
      <c r="E359" s="5" t="s">
        <v>10</v>
      </c>
      <c r="F359" s="6">
        <v>0</v>
      </c>
      <c r="G359" s="33" t="s">
        <v>44</v>
      </c>
      <c r="H359" s="28"/>
    </row>
    <row r="360" spans="1:8" s="7" customFormat="1" x14ac:dyDescent="0.25">
      <c r="A360" s="26"/>
      <c r="B360" s="30"/>
      <c r="C360" s="30"/>
      <c r="D360" s="30"/>
      <c r="E360" s="5" t="s">
        <v>11</v>
      </c>
      <c r="F360" s="6">
        <v>329.2</v>
      </c>
      <c r="G360" s="33" t="s">
        <v>44</v>
      </c>
      <c r="H360" s="28"/>
    </row>
    <row r="361" spans="1:8" s="7" customFormat="1" x14ac:dyDescent="0.25">
      <c r="A361" s="26"/>
      <c r="B361" s="31"/>
      <c r="C361" s="31"/>
      <c r="D361" s="31"/>
      <c r="E361" s="5" t="s">
        <v>12</v>
      </c>
      <c r="F361" s="6">
        <v>0</v>
      </c>
      <c r="G361" s="33" t="s">
        <v>44</v>
      </c>
      <c r="H361" s="29"/>
    </row>
    <row r="362" spans="1:8" s="7" customFormat="1" x14ac:dyDescent="0.25">
      <c r="A362" s="26"/>
      <c r="B362" s="27" t="s">
        <v>36</v>
      </c>
      <c r="C362" s="27" t="s">
        <v>37</v>
      </c>
      <c r="D362" s="32" t="s">
        <v>231</v>
      </c>
      <c r="E362" s="3" t="s">
        <v>8</v>
      </c>
      <c r="F362" s="4">
        <f>SUM(F363:F366)</f>
        <v>26520.400000000001</v>
      </c>
      <c r="G362" s="33" t="s">
        <v>44</v>
      </c>
      <c r="H362" s="27"/>
    </row>
    <row r="363" spans="1:8" s="7" customFormat="1" x14ac:dyDescent="0.25">
      <c r="A363" s="26"/>
      <c r="B363" s="30"/>
      <c r="C363" s="30"/>
      <c r="D363" s="30"/>
      <c r="E363" s="5" t="s">
        <v>9</v>
      </c>
      <c r="F363" s="18">
        <v>26520.400000000001</v>
      </c>
      <c r="G363" s="33" t="s">
        <v>44</v>
      </c>
      <c r="H363" s="28"/>
    </row>
    <row r="364" spans="1:8" s="7" customFormat="1" x14ac:dyDescent="0.25">
      <c r="A364" s="26"/>
      <c r="B364" s="30"/>
      <c r="C364" s="30"/>
      <c r="D364" s="30"/>
      <c r="E364" s="5" t="s">
        <v>10</v>
      </c>
      <c r="F364" s="6">
        <v>0</v>
      </c>
      <c r="G364" s="33" t="s">
        <v>44</v>
      </c>
      <c r="H364" s="28"/>
    </row>
    <row r="365" spans="1:8" s="7" customFormat="1" x14ac:dyDescent="0.25">
      <c r="A365" s="26"/>
      <c r="B365" s="30"/>
      <c r="C365" s="30"/>
      <c r="D365" s="30"/>
      <c r="E365" s="5" t="s">
        <v>11</v>
      </c>
      <c r="F365" s="6">
        <v>0</v>
      </c>
      <c r="G365" s="33" t="s">
        <v>44</v>
      </c>
      <c r="H365" s="28"/>
    </row>
    <row r="366" spans="1:8" s="7" customFormat="1" x14ac:dyDescent="0.25">
      <c r="A366" s="26"/>
      <c r="B366" s="31"/>
      <c r="C366" s="31"/>
      <c r="D366" s="31"/>
      <c r="E366" s="5" t="s">
        <v>12</v>
      </c>
      <c r="F366" s="6">
        <v>0</v>
      </c>
      <c r="G366" s="33" t="s">
        <v>44</v>
      </c>
      <c r="H366" s="29"/>
    </row>
    <row r="367" spans="1:8" s="7" customFormat="1" x14ac:dyDescent="0.25">
      <c r="A367" s="26"/>
      <c r="B367" s="27" t="s">
        <v>233</v>
      </c>
      <c r="C367" s="27" t="s">
        <v>234</v>
      </c>
      <c r="D367" s="32" t="s">
        <v>232</v>
      </c>
      <c r="E367" s="3" t="s">
        <v>8</v>
      </c>
      <c r="F367" s="4">
        <f>SUM(F368:F371)</f>
        <v>4259.8</v>
      </c>
      <c r="G367" s="33" t="s">
        <v>44</v>
      </c>
      <c r="H367" s="27"/>
    </row>
    <row r="368" spans="1:8" s="7" customFormat="1" x14ac:dyDescent="0.25">
      <c r="A368" s="26"/>
      <c r="B368" s="30"/>
      <c r="C368" s="30"/>
      <c r="D368" s="30"/>
      <c r="E368" s="5" t="s">
        <v>9</v>
      </c>
      <c r="F368" s="18">
        <v>4217.2</v>
      </c>
      <c r="G368" s="33" t="s">
        <v>44</v>
      </c>
      <c r="H368" s="28"/>
    </row>
    <row r="369" spans="1:8" s="7" customFormat="1" x14ac:dyDescent="0.25">
      <c r="A369" s="26"/>
      <c r="B369" s="30"/>
      <c r="C369" s="30"/>
      <c r="D369" s="30"/>
      <c r="E369" s="5" t="s">
        <v>10</v>
      </c>
      <c r="F369" s="19">
        <v>0</v>
      </c>
      <c r="G369" s="33" t="s">
        <v>44</v>
      </c>
      <c r="H369" s="28"/>
    </row>
    <row r="370" spans="1:8" s="7" customFormat="1" x14ac:dyDescent="0.25">
      <c r="A370" s="26"/>
      <c r="B370" s="30"/>
      <c r="C370" s="30"/>
      <c r="D370" s="30"/>
      <c r="E370" s="5" t="s">
        <v>11</v>
      </c>
      <c r="F370" s="18">
        <v>42.6</v>
      </c>
      <c r="G370" s="33" t="s">
        <v>44</v>
      </c>
      <c r="H370" s="28"/>
    </row>
    <row r="371" spans="1:8" s="7" customFormat="1" x14ac:dyDescent="0.25">
      <c r="A371" s="26"/>
      <c r="B371" s="31"/>
      <c r="C371" s="31"/>
      <c r="D371" s="31"/>
      <c r="E371" s="5" t="s">
        <v>12</v>
      </c>
      <c r="F371" s="6">
        <v>0</v>
      </c>
      <c r="G371" s="33" t="s">
        <v>44</v>
      </c>
      <c r="H371" s="29"/>
    </row>
    <row r="372" spans="1:8" s="7" customFormat="1" x14ac:dyDescent="0.25">
      <c r="A372" s="26"/>
      <c r="B372" s="27" t="s">
        <v>235</v>
      </c>
      <c r="C372" s="27" t="s">
        <v>237</v>
      </c>
      <c r="D372" s="32" t="s">
        <v>236</v>
      </c>
      <c r="E372" s="3" t="s">
        <v>8</v>
      </c>
      <c r="F372" s="4">
        <f>SUM(F373:F376)</f>
        <v>1724</v>
      </c>
      <c r="G372" s="33" t="s">
        <v>44</v>
      </c>
      <c r="H372" s="27"/>
    </row>
    <row r="373" spans="1:8" s="7" customFormat="1" x14ac:dyDescent="0.25">
      <c r="A373" s="26"/>
      <c r="B373" s="30"/>
      <c r="C373" s="30"/>
      <c r="D373" s="30"/>
      <c r="E373" s="5" t="s">
        <v>9</v>
      </c>
      <c r="F373" s="18">
        <v>1706.8</v>
      </c>
      <c r="G373" s="33" t="s">
        <v>44</v>
      </c>
      <c r="H373" s="28"/>
    </row>
    <row r="374" spans="1:8" s="7" customFormat="1" x14ac:dyDescent="0.25">
      <c r="A374" s="26"/>
      <c r="B374" s="30"/>
      <c r="C374" s="30"/>
      <c r="D374" s="30"/>
      <c r="E374" s="5" t="s">
        <v>10</v>
      </c>
      <c r="F374" s="19">
        <v>0</v>
      </c>
      <c r="G374" s="33" t="s">
        <v>44</v>
      </c>
      <c r="H374" s="28"/>
    </row>
    <row r="375" spans="1:8" s="7" customFormat="1" x14ac:dyDescent="0.25">
      <c r="A375" s="26"/>
      <c r="B375" s="30"/>
      <c r="C375" s="30"/>
      <c r="D375" s="30"/>
      <c r="E375" s="5" t="s">
        <v>11</v>
      </c>
      <c r="F375" s="18">
        <v>17.2</v>
      </c>
      <c r="G375" s="33" t="s">
        <v>44</v>
      </c>
      <c r="H375" s="28"/>
    </row>
    <row r="376" spans="1:8" s="7" customFormat="1" x14ac:dyDescent="0.25">
      <c r="A376" s="26"/>
      <c r="B376" s="31"/>
      <c r="C376" s="31"/>
      <c r="D376" s="31"/>
      <c r="E376" s="5" t="s">
        <v>12</v>
      </c>
      <c r="F376" s="6">
        <v>0</v>
      </c>
      <c r="G376" s="33" t="s">
        <v>44</v>
      </c>
      <c r="H376" s="29"/>
    </row>
    <row r="377" spans="1:8" s="7" customFormat="1" x14ac:dyDescent="0.25">
      <c r="A377" s="26"/>
      <c r="B377" s="27" t="s">
        <v>239</v>
      </c>
      <c r="C377" s="27" t="s">
        <v>240</v>
      </c>
      <c r="D377" s="32" t="s">
        <v>238</v>
      </c>
      <c r="E377" s="3" t="s">
        <v>8</v>
      </c>
      <c r="F377" s="4">
        <f>SUM(F378:F381)</f>
        <v>7665.5</v>
      </c>
      <c r="G377" s="33" t="s">
        <v>44</v>
      </c>
      <c r="H377" s="27"/>
    </row>
    <row r="378" spans="1:8" s="7" customFormat="1" x14ac:dyDescent="0.25">
      <c r="A378" s="26"/>
      <c r="B378" s="30"/>
      <c r="C378" s="30"/>
      <c r="D378" s="30"/>
      <c r="E378" s="5" t="s">
        <v>9</v>
      </c>
      <c r="F378" s="18">
        <v>7665.5</v>
      </c>
      <c r="G378" s="33" t="s">
        <v>44</v>
      </c>
      <c r="H378" s="28"/>
    </row>
    <row r="379" spans="1:8" s="7" customFormat="1" x14ac:dyDescent="0.25">
      <c r="A379" s="26"/>
      <c r="B379" s="30"/>
      <c r="C379" s="30"/>
      <c r="D379" s="30"/>
      <c r="E379" s="5" t="s">
        <v>10</v>
      </c>
      <c r="F379" s="6">
        <v>0</v>
      </c>
      <c r="G379" s="33" t="s">
        <v>44</v>
      </c>
      <c r="H379" s="28"/>
    </row>
    <row r="380" spans="1:8" s="7" customFormat="1" x14ac:dyDescent="0.25">
      <c r="A380" s="26"/>
      <c r="B380" s="30"/>
      <c r="C380" s="30"/>
      <c r="D380" s="30"/>
      <c r="E380" s="5" t="s">
        <v>11</v>
      </c>
      <c r="F380" s="6">
        <v>0</v>
      </c>
      <c r="G380" s="33" t="s">
        <v>44</v>
      </c>
      <c r="H380" s="28"/>
    </row>
    <row r="381" spans="1:8" s="7" customFormat="1" x14ac:dyDescent="0.25">
      <c r="A381" s="26"/>
      <c r="B381" s="31"/>
      <c r="C381" s="31"/>
      <c r="D381" s="31"/>
      <c r="E381" s="5" t="s">
        <v>12</v>
      </c>
      <c r="F381" s="6">
        <v>0</v>
      </c>
      <c r="G381" s="33" t="s">
        <v>44</v>
      </c>
      <c r="H381" s="29"/>
    </row>
    <row r="382" spans="1:8" s="7" customFormat="1" x14ac:dyDescent="0.25">
      <c r="A382" s="26"/>
      <c r="B382" s="27" t="s">
        <v>242</v>
      </c>
      <c r="C382" s="27" t="s">
        <v>243</v>
      </c>
      <c r="D382" s="32" t="s">
        <v>241</v>
      </c>
      <c r="E382" s="3" t="s">
        <v>8</v>
      </c>
      <c r="F382" s="4">
        <f>SUM(F383:F386)</f>
        <v>6386.4</v>
      </c>
      <c r="G382" s="33" t="s">
        <v>44</v>
      </c>
      <c r="H382" s="27"/>
    </row>
    <row r="383" spans="1:8" s="7" customFormat="1" x14ac:dyDescent="0.25">
      <c r="A383" s="26"/>
      <c r="B383" s="30"/>
      <c r="C383" s="30"/>
      <c r="D383" s="30"/>
      <c r="E383" s="5" t="s">
        <v>9</v>
      </c>
      <c r="F383" s="18">
        <v>6322.5</v>
      </c>
      <c r="G383" s="33" t="s">
        <v>44</v>
      </c>
      <c r="H383" s="28"/>
    </row>
    <row r="384" spans="1:8" s="7" customFormat="1" x14ac:dyDescent="0.25">
      <c r="A384" s="26"/>
      <c r="B384" s="30"/>
      <c r="C384" s="30"/>
      <c r="D384" s="30"/>
      <c r="E384" s="5" t="s">
        <v>10</v>
      </c>
      <c r="F384" s="6">
        <v>0</v>
      </c>
      <c r="G384" s="33" t="s">
        <v>44</v>
      </c>
      <c r="H384" s="28"/>
    </row>
    <row r="385" spans="1:8" s="7" customFormat="1" x14ac:dyDescent="0.25">
      <c r="A385" s="26"/>
      <c r="B385" s="30"/>
      <c r="C385" s="30"/>
      <c r="D385" s="30"/>
      <c r="E385" s="5" t="s">
        <v>11</v>
      </c>
      <c r="F385" s="6">
        <v>63.9</v>
      </c>
      <c r="G385" s="33" t="s">
        <v>44</v>
      </c>
      <c r="H385" s="28"/>
    </row>
    <row r="386" spans="1:8" s="7" customFormat="1" x14ac:dyDescent="0.25">
      <c r="A386" s="26"/>
      <c r="B386" s="31"/>
      <c r="C386" s="31"/>
      <c r="D386" s="31"/>
      <c r="E386" s="5" t="s">
        <v>12</v>
      </c>
      <c r="F386" s="6">
        <v>0</v>
      </c>
      <c r="G386" s="33" t="s">
        <v>44</v>
      </c>
      <c r="H386" s="29"/>
    </row>
    <row r="387" spans="1:8" s="7" customFormat="1" x14ac:dyDescent="0.25">
      <c r="A387" s="26"/>
      <c r="B387" s="27" t="s">
        <v>38</v>
      </c>
      <c r="C387" s="27" t="s">
        <v>39</v>
      </c>
      <c r="D387" s="32" t="s">
        <v>231</v>
      </c>
      <c r="E387" s="3" t="s">
        <v>8</v>
      </c>
      <c r="F387" s="4">
        <f>SUM(F388:F391)</f>
        <v>0</v>
      </c>
      <c r="G387" s="33" t="s">
        <v>44</v>
      </c>
      <c r="H387" s="27" t="s">
        <v>244</v>
      </c>
    </row>
    <row r="388" spans="1:8" s="7" customFormat="1" x14ac:dyDescent="0.25">
      <c r="A388" s="26"/>
      <c r="B388" s="30"/>
      <c r="C388" s="30"/>
      <c r="D388" s="30"/>
      <c r="E388" s="5" t="s">
        <v>9</v>
      </c>
      <c r="F388" s="6">
        <v>0</v>
      </c>
      <c r="G388" s="33" t="s">
        <v>44</v>
      </c>
      <c r="H388" s="28"/>
    </row>
    <row r="389" spans="1:8" s="7" customFormat="1" x14ac:dyDescent="0.25">
      <c r="A389" s="26"/>
      <c r="B389" s="30"/>
      <c r="C389" s="30"/>
      <c r="D389" s="30"/>
      <c r="E389" s="5" t="s">
        <v>10</v>
      </c>
      <c r="F389" s="6">
        <v>0</v>
      </c>
      <c r="G389" s="33" t="s">
        <v>44</v>
      </c>
      <c r="H389" s="28"/>
    </row>
    <row r="390" spans="1:8" s="7" customFormat="1" x14ac:dyDescent="0.25">
      <c r="A390" s="26"/>
      <c r="B390" s="30"/>
      <c r="C390" s="30"/>
      <c r="D390" s="30"/>
      <c r="E390" s="5" t="s">
        <v>11</v>
      </c>
      <c r="F390" s="6">
        <v>0</v>
      </c>
      <c r="G390" s="33" t="s">
        <v>44</v>
      </c>
      <c r="H390" s="28"/>
    </row>
    <row r="391" spans="1:8" s="7" customFormat="1" x14ac:dyDescent="0.25">
      <c r="A391" s="26"/>
      <c r="B391" s="31"/>
      <c r="C391" s="31"/>
      <c r="D391" s="31"/>
      <c r="E391" s="5" t="s">
        <v>12</v>
      </c>
      <c r="F391" s="6">
        <v>0</v>
      </c>
      <c r="G391" s="33" t="s">
        <v>44</v>
      </c>
      <c r="H391" s="29"/>
    </row>
    <row r="392" spans="1:8" s="7" customFormat="1" x14ac:dyDescent="0.25">
      <c r="A392" s="26"/>
      <c r="B392" s="27" t="s">
        <v>245</v>
      </c>
      <c r="C392" s="27" t="s">
        <v>247</v>
      </c>
      <c r="D392" s="32" t="s">
        <v>246</v>
      </c>
      <c r="E392" s="3" t="s">
        <v>8</v>
      </c>
      <c r="F392" s="4">
        <f>SUM(F393:F396)</f>
        <v>17256.3</v>
      </c>
      <c r="G392" s="33" t="s">
        <v>44</v>
      </c>
      <c r="H392" s="27"/>
    </row>
    <row r="393" spans="1:8" s="7" customFormat="1" x14ac:dyDescent="0.25">
      <c r="A393" s="26"/>
      <c r="B393" s="30"/>
      <c r="C393" s="30"/>
      <c r="D393" s="30"/>
      <c r="E393" s="5" t="s">
        <v>9</v>
      </c>
      <c r="F393" s="18">
        <v>17083.7</v>
      </c>
      <c r="G393" s="33" t="s">
        <v>44</v>
      </c>
      <c r="H393" s="28"/>
    </row>
    <row r="394" spans="1:8" s="7" customFormat="1" x14ac:dyDescent="0.25">
      <c r="A394" s="26"/>
      <c r="B394" s="30"/>
      <c r="C394" s="30"/>
      <c r="D394" s="30"/>
      <c r="E394" s="5" t="s">
        <v>10</v>
      </c>
      <c r="F394" s="19">
        <v>0</v>
      </c>
      <c r="G394" s="33" t="s">
        <v>44</v>
      </c>
      <c r="H394" s="28"/>
    </row>
    <row r="395" spans="1:8" s="7" customFormat="1" x14ac:dyDescent="0.25">
      <c r="A395" s="26"/>
      <c r="B395" s="30"/>
      <c r="C395" s="30"/>
      <c r="D395" s="30"/>
      <c r="E395" s="5" t="s">
        <v>11</v>
      </c>
      <c r="F395" s="18">
        <v>172.6</v>
      </c>
      <c r="G395" s="33" t="s">
        <v>44</v>
      </c>
      <c r="H395" s="28"/>
    </row>
    <row r="396" spans="1:8" s="7" customFormat="1" x14ac:dyDescent="0.25">
      <c r="A396" s="26"/>
      <c r="B396" s="31"/>
      <c r="C396" s="31"/>
      <c r="D396" s="31"/>
      <c r="E396" s="5" t="s">
        <v>12</v>
      </c>
      <c r="F396" s="19">
        <v>0</v>
      </c>
      <c r="G396" s="33" t="s">
        <v>44</v>
      </c>
      <c r="H396" s="29"/>
    </row>
    <row r="397" spans="1:8" s="7" customFormat="1" x14ac:dyDescent="0.25">
      <c r="A397" s="26"/>
      <c r="B397" s="27" t="s">
        <v>249</v>
      </c>
      <c r="C397" s="27" t="s">
        <v>250</v>
      </c>
      <c r="D397" s="32" t="s">
        <v>248</v>
      </c>
      <c r="E397" s="3" t="s">
        <v>8</v>
      </c>
      <c r="F397" s="4">
        <f>SUM(F398:F401)</f>
        <v>88432.7</v>
      </c>
      <c r="G397" s="33" t="s">
        <v>44</v>
      </c>
      <c r="H397" s="27"/>
    </row>
    <row r="398" spans="1:8" s="7" customFormat="1" x14ac:dyDescent="0.25">
      <c r="A398" s="26"/>
      <c r="B398" s="30"/>
      <c r="C398" s="30"/>
      <c r="D398" s="30"/>
      <c r="E398" s="5" t="s">
        <v>9</v>
      </c>
      <c r="F398" s="6">
        <v>39382.699999999997</v>
      </c>
      <c r="G398" s="33" t="s">
        <v>44</v>
      </c>
      <c r="H398" s="28"/>
    </row>
    <row r="399" spans="1:8" s="7" customFormat="1" x14ac:dyDescent="0.25">
      <c r="A399" s="26"/>
      <c r="B399" s="30"/>
      <c r="C399" s="30"/>
      <c r="D399" s="30"/>
      <c r="E399" s="5" t="s">
        <v>10</v>
      </c>
      <c r="F399" s="6">
        <v>49050</v>
      </c>
      <c r="G399" s="33" t="s">
        <v>44</v>
      </c>
      <c r="H399" s="28"/>
    </row>
    <row r="400" spans="1:8" s="7" customFormat="1" x14ac:dyDescent="0.25">
      <c r="A400" s="26"/>
      <c r="B400" s="30"/>
      <c r="C400" s="30"/>
      <c r="D400" s="30"/>
      <c r="E400" s="5" t="s">
        <v>11</v>
      </c>
      <c r="F400" s="6">
        <v>0</v>
      </c>
      <c r="G400" s="33" t="s">
        <v>44</v>
      </c>
      <c r="H400" s="28"/>
    </row>
    <row r="401" spans="1:8" s="7" customFormat="1" x14ac:dyDescent="0.25">
      <c r="A401" s="26"/>
      <c r="B401" s="31"/>
      <c r="C401" s="31"/>
      <c r="D401" s="31"/>
      <c r="E401" s="5" t="s">
        <v>12</v>
      </c>
      <c r="F401" s="6">
        <v>0</v>
      </c>
      <c r="G401" s="33" t="s">
        <v>44</v>
      </c>
      <c r="H401" s="29"/>
    </row>
    <row r="402" spans="1:8" s="7" customFormat="1" x14ac:dyDescent="0.25">
      <c r="A402" s="26"/>
      <c r="B402" s="27" t="s">
        <v>252</v>
      </c>
      <c r="C402" s="27" t="s">
        <v>254</v>
      </c>
      <c r="D402" s="32" t="s">
        <v>253</v>
      </c>
      <c r="E402" s="3" t="s">
        <v>8</v>
      </c>
      <c r="F402" s="4">
        <f>SUM(F403:F406)</f>
        <v>134894.1</v>
      </c>
      <c r="G402" s="33" t="s">
        <v>44</v>
      </c>
      <c r="H402" s="27" t="s">
        <v>295</v>
      </c>
    </row>
    <row r="403" spans="1:8" s="7" customFormat="1" x14ac:dyDescent="0.25">
      <c r="A403" s="26"/>
      <c r="B403" s="30"/>
      <c r="C403" s="30"/>
      <c r="D403" s="30"/>
      <c r="E403" s="5" t="s">
        <v>9</v>
      </c>
      <c r="F403" s="18">
        <v>134894.1</v>
      </c>
      <c r="G403" s="33" t="s">
        <v>44</v>
      </c>
      <c r="H403" s="28"/>
    </row>
    <row r="404" spans="1:8" s="7" customFormat="1" x14ac:dyDescent="0.25">
      <c r="A404" s="26"/>
      <c r="B404" s="30"/>
      <c r="C404" s="30"/>
      <c r="D404" s="30"/>
      <c r="E404" s="5" t="s">
        <v>10</v>
      </c>
      <c r="F404" s="6">
        <v>0</v>
      </c>
      <c r="G404" s="33" t="s">
        <v>44</v>
      </c>
      <c r="H404" s="28"/>
    </row>
    <row r="405" spans="1:8" s="7" customFormat="1" x14ac:dyDescent="0.25">
      <c r="A405" s="26"/>
      <c r="B405" s="30"/>
      <c r="C405" s="30"/>
      <c r="D405" s="30"/>
      <c r="E405" s="5" t="s">
        <v>11</v>
      </c>
      <c r="F405" s="6">
        <v>0</v>
      </c>
      <c r="G405" s="33" t="s">
        <v>44</v>
      </c>
      <c r="H405" s="28"/>
    </row>
    <row r="406" spans="1:8" s="7" customFormat="1" ht="31.5" customHeight="1" x14ac:dyDescent="0.25">
      <c r="A406" s="26"/>
      <c r="B406" s="31"/>
      <c r="C406" s="31"/>
      <c r="D406" s="31"/>
      <c r="E406" s="5" t="s">
        <v>12</v>
      </c>
      <c r="F406" s="6">
        <v>0</v>
      </c>
      <c r="G406" s="33" t="s">
        <v>44</v>
      </c>
      <c r="H406" s="29"/>
    </row>
    <row r="407" spans="1:8" s="7" customFormat="1" x14ac:dyDescent="0.25">
      <c r="A407" s="26"/>
      <c r="B407" s="27" t="s">
        <v>256</v>
      </c>
      <c r="C407" s="27" t="s">
        <v>257</v>
      </c>
      <c r="D407" s="32" t="s">
        <v>255</v>
      </c>
      <c r="E407" s="3" t="s">
        <v>8</v>
      </c>
      <c r="F407" s="4">
        <f>SUM(F408:F411)</f>
        <v>7070.71</v>
      </c>
      <c r="G407" s="33" t="s">
        <v>44</v>
      </c>
      <c r="H407" s="27"/>
    </row>
    <row r="408" spans="1:8" s="7" customFormat="1" x14ac:dyDescent="0.25">
      <c r="A408" s="26"/>
      <c r="B408" s="30"/>
      <c r="C408" s="30"/>
      <c r="D408" s="30"/>
      <c r="E408" s="5" t="s">
        <v>9</v>
      </c>
      <c r="F408" s="18">
        <v>7000</v>
      </c>
      <c r="G408" s="33" t="s">
        <v>44</v>
      </c>
      <c r="H408" s="28"/>
    </row>
    <row r="409" spans="1:8" s="7" customFormat="1" x14ac:dyDescent="0.25">
      <c r="A409" s="26"/>
      <c r="B409" s="30"/>
      <c r="C409" s="30"/>
      <c r="D409" s="30"/>
      <c r="E409" s="5" t="s">
        <v>10</v>
      </c>
      <c r="F409" s="19">
        <v>0</v>
      </c>
      <c r="G409" s="33" t="s">
        <v>44</v>
      </c>
      <c r="H409" s="28"/>
    </row>
    <row r="410" spans="1:8" s="7" customFormat="1" x14ac:dyDescent="0.25">
      <c r="A410" s="26"/>
      <c r="B410" s="30"/>
      <c r="C410" s="30"/>
      <c r="D410" s="30"/>
      <c r="E410" s="5" t="s">
        <v>11</v>
      </c>
      <c r="F410" s="18">
        <v>70.709999999999994</v>
      </c>
      <c r="G410" s="33" t="s">
        <v>44</v>
      </c>
      <c r="H410" s="28"/>
    </row>
    <row r="411" spans="1:8" s="7" customFormat="1" x14ac:dyDescent="0.25">
      <c r="A411" s="26"/>
      <c r="B411" s="31"/>
      <c r="C411" s="31"/>
      <c r="D411" s="31"/>
      <c r="E411" s="5" t="s">
        <v>12</v>
      </c>
      <c r="F411" s="6">
        <v>0</v>
      </c>
      <c r="G411" s="33" t="s">
        <v>44</v>
      </c>
      <c r="H411" s="29"/>
    </row>
    <row r="412" spans="1:8" s="7" customFormat="1" x14ac:dyDescent="0.25">
      <c r="A412" s="26"/>
      <c r="B412" s="27" t="s">
        <v>261</v>
      </c>
      <c r="C412" s="27" t="s">
        <v>263</v>
      </c>
      <c r="D412" s="32" t="s">
        <v>262</v>
      </c>
      <c r="E412" s="3" t="s">
        <v>8</v>
      </c>
      <c r="F412" s="4">
        <f>SUM(F413:F416)</f>
        <v>192718</v>
      </c>
      <c r="G412" s="33" t="s">
        <v>44</v>
      </c>
      <c r="H412" s="27" t="s">
        <v>45</v>
      </c>
    </row>
    <row r="413" spans="1:8" s="7" customFormat="1" x14ac:dyDescent="0.25">
      <c r="A413" s="26"/>
      <c r="B413" s="30"/>
      <c r="C413" s="30"/>
      <c r="D413" s="30"/>
      <c r="E413" s="5" t="s">
        <v>9</v>
      </c>
      <c r="F413" s="18">
        <v>192718</v>
      </c>
      <c r="G413" s="33" t="s">
        <v>44</v>
      </c>
      <c r="H413" s="28"/>
    </row>
    <row r="414" spans="1:8" s="7" customFormat="1" x14ac:dyDescent="0.25">
      <c r="A414" s="26"/>
      <c r="B414" s="30"/>
      <c r="C414" s="30"/>
      <c r="D414" s="30"/>
      <c r="E414" s="5" t="s">
        <v>10</v>
      </c>
      <c r="F414" s="6">
        <v>0</v>
      </c>
      <c r="G414" s="33" t="s">
        <v>44</v>
      </c>
      <c r="H414" s="28"/>
    </row>
    <row r="415" spans="1:8" s="7" customFormat="1" x14ac:dyDescent="0.25">
      <c r="A415" s="26"/>
      <c r="B415" s="30"/>
      <c r="C415" s="30"/>
      <c r="D415" s="30"/>
      <c r="E415" s="5" t="s">
        <v>11</v>
      </c>
      <c r="F415" s="6">
        <v>0</v>
      </c>
      <c r="G415" s="33" t="s">
        <v>44</v>
      </c>
      <c r="H415" s="28"/>
    </row>
    <row r="416" spans="1:8" s="7" customFormat="1" x14ac:dyDescent="0.25">
      <c r="A416" s="26"/>
      <c r="B416" s="31"/>
      <c r="C416" s="31"/>
      <c r="D416" s="31"/>
      <c r="E416" s="5" t="s">
        <v>12</v>
      </c>
      <c r="F416" s="6">
        <v>0</v>
      </c>
      <c r="G416" s="33" t="s">
        <v>44</v>
      </c>
      <c r="H416" s="29"/>
    </row>
    <row r="417" spans="1:8" s="7" customFormat="1" x14ac:dyDescent="0.25">
      <c r="A417" s="26"/>
      <c r="B417" s="27" t="s">
        <v>42</v>
      </c>
      <c r="C417" s="27" t="s">
        <v>43</v>
      </c>
      <c r="D417" s="32" t="s">
        <v>264</v>
      </c>
      <c r="E417" s="3" t="s">
        <v>8</v>
      </c>
      <c r="F417" s="4">
        <f>SUM(F418:F421)</f>
        <v>77366.600000000006</v>
      </c>
      <c r="G417" s="33" t="s">
        <v>44</v>
      </c>
      <c r="H417" s="27" t="s">
        <v>45</v>
      </c>
    </row>
    <row r="418" spans="1:8" s="7" customFormat="1" x14ac:dyDescent="0.25">
      <c r="A418" s="26"/>
      <c r="B418" s="30"/>
      <c r="C418" s="30"/>
      <c r="D418" s="30"/>
      <c r="E418" s="5" t="s">
        <v>9</v>
      </c>
      <c r="F418" s="6">
        <v>77366.600000000006</v>
      </c>
      <c r="G418" s="33" t="s">
        <v>44</v>
      </c>
      <c r="H418" s="28"/>
    </row>
    <row r="419" spans="1:8" s="7" customFormat="1" x14ac:dyDescent="0.25">
      <c r="A419" s="26"/>
      <c r="B419" s="30"/>
      <c r="C419" s="30"/>
      <c r="D419" s="30"/>
      <c r="E419" s="5" t="s">
        <v>10</v>
      </c>
      <c r="F419" s="6">
        <v>0</v>
      </c>
      <c r="G419" s="33" t="s">
        <v>44</v>
      </c>
      <c r="H419" s="28"/>
    </row>
    <row r="420" spans="1:8" s="7" customFormat="1" x14ac:dyDescent="0.25">
      <c r="A420" s="26"/>
      <c r="B420" s="30"/>
      <c r="C420" s="30"/>
      <c r="D420" s="30"/>
      <c r="E420" s="5" t="s">
        <v>11</v>
      </c>
      <c r="F420" s="6">
        <v>0</v>
      </c>
      <c r="G420" s="33" t="s">
        <v>44</v>
      </c>
      <c r="H420" s="28"/>
    </row>
    <row r="421" spans="1:8" s="7" customFormat="1" x14ac:dyDescent="0.25">
      <c r="A421" s="26"/>
      <c r="B421" s="31"/>
      <c r="C421" s="31"/>
      <c r="D421" s="31"/>
      <c r="E421" s="5" t="s">
        <v>12</v>
      </c>
      <c r="F421" s="6">
        <v>0</v>
      </c>
      <c r="G421" s="33" t="s">
        <v>44</v>
      </c>
      <c r="H421" s="29"/>
    </row>
    <row r="422" spans="1:8" s="7" customFormat="1" x14ac:dyDescent="0.25">
      <c r="A422" s="26"/>
      <c r="B422" s="27" t="s">
        <v>269</v>
      </c>
      <c r="C422" s="27" t="s">
        <v>270</v>
      </c>
      <c r="D422" s="32" t="s">
        <v>268</v>
      </c>
      <c r="E422" s="3" t="s">
        <v>8</v>
      </c>
      <c r="F422" s="4">
        <f>SUM(F423:F426)</f>
        <v>30681.4</v>
      </c>
      <c r="G422" s="33" t="s">
        <v>44</v>
      </c>
      <c r="H422" s="27" t="s">
        <v>45</v>
      </c>
    </row>
    <row r="423" spans="1:8" s="7" customFormat="1" x14ac:dyDescent="0.25">
      <c r="A423" s="26"/>
      <c r="B423" s="30"/>
      <c r="C423" s="30"/>
      <c r="D423" s="30"/>
      <c r="E423" s="5" t="s">
        <v>9</v>
      </c>
      <c r="F423" s="18">
        <v>30681.4</v>
      </c>
      <c r="G423" s="33" t="s">
        <v>44</v>
      </c>
      <c r="H423" s="28"/>
    </row>
    <row r="424" spans="1:8" s="7" customFormat="1" x14ac:dyDescent="0.25">
      <c r="A424" s="26"/>
      <c r="B424" s="30"/>
      <c r="C424" s="30"/>
      <c r="D424" s="30"/>
      <c r="E424" s="5" t="s">
        <v>10</v>
      </c>
      <c r="F424" s="6">
        <v>0</v>
      </c>
      <c r="G424" s="33" t="s">
        <v>44</v>
      </c>
      <c r="H424" s="28"/>
    </row>
    <row r="425" spans="1:8" s="7" customFormat="1" x14ac:dyDescent="0.25">
      <c r="A425" s="26"/>
      <c r="B425" s="30"/>
      <c r="C425" s="30"/>
      <c r="D425" s="30"/>
      <c r="E425" s="5" t="s">
        <v>11</v>
      </c>
      <c r="F425" s="6">
        <v>0</v>
      </c>
      <c r="G425" s="33" t="s">
        <v>44</v>
      </c>
      <c r="H425" s="28"/>
    </row>
    <row r="426" spans="1:8" s="7" customFormat="1" x14ac:dyDescent="0.25">
      <c r="A426" s="26"/>
      <c r="B426" s="31"/>
      <c r="C426" s="31"/>
      <c r="D426" s="31"/>
      <c r="E426" s="5" t="s">
        <v>12</v>
      </c>
      <c r="F426" s="6">
        <v>0</v>
      </c>
      <c r="G426" s="33" t="s">
        <v>44</v>
      </c>
      <c r="H426" s="29"/>
    </row>
    <row r="427" spans="1:8" s="7" customFormat="1" x14ac:dyDescent="0.25">
      <c r="A427" s="26"/>
      <c r="B427" s="27" t="s">
        <v>271</v>
      </c>
      <c r="C427" s="27" t="s">
        <v>272</v>
      </c>
      <c r="D427" s="32" t="s">
        <v>273</v>
      </c>
      <c r="E427" s="3" t="s">
        <v>8</v>
      </c>
      <c r="F427" s="4">
        <f>SUM(F428:F431)</f>
        <v>100</v>
      </c>
      <c r="G427" s="33" t="s">
        <v>44</v>
      </c>
      <c r="H427" s="27"/>
    </row>
    <row r="428" spans="1:8" s="7" customFormat="1" x14ac:dyDescent="0.25">
      <c r="A428" s="26"/>
      <c r="B428" s="30"/>
      <c r="C428" s="30"/>
      <c r="D428" s="30"/>
      <c r="E428" s="5" t="s">
        <v>9</v>
      </c>
      <c r="F428" s="6">
        <v>100</v>
      </c>
      <c r="G428" s="33" t="s">
        <v>44</v>
      </c>
      <c r="H428" s="28"/>
    </row>
    <row r="429" spans="1:8" s="7" customFormat="1" x14ac:dyDescent="0.25">
      <c r="A429" s="26"/>
      <c r="B429" s="30"/>
      <c r="C429" s="30"/>
      <c r="D429" s="30"/>
      <c r="E429" s="5" t="s">
        <v>10</v>
      </c>
      <c r="F429" s="6">
        <v>0</v>
      </c>
      <c r="G429" s="33" t="s">
        <v>44</v>
      </c>
      <c r="H429" s="28"/>
    </row>
    <row r="430" spans="1:8" s="7" customFormat="1" x14ac:dyDescent="0.25">
      <c r="A430" s="26"/>
      <c r="B430" s="30"/>
      <c r="C430" s="30"/>
      <c r="D430" s="30"/>
      <c r="E430" s="5" t="s">
        <v>11</v>
      </c>
      <c r="F430" s="6">
        <v>0</v>
      </c>
      <c r="G430" s="33" t="s">
        <v>44</v>
      </c>
      <c r="H430" s="28"/>
    </row>
    <row r="431" spans="1:8" s="7" customFormat="1" x14ac:dyDescent="0.25">
      <c r="A431" s="26"/>
      <c r="B431" s="31"/>
      <c r="C431" s="31"/>
      <c r="D431" s="31"/>
      <c r="E431" s="5" t="s">
        <v>12</v>
      </c>
      <c r="F431" s="6">
        <v>0</v>
      </c>
      <c r="G431" s="33" t="s">
        <v>44</v>
      </c>
      <c r="H431" s="29"/>
    </row>
    <row r="432" spans="1:8" s="7" customFormat="1" x14ac:dyDescent="0.25">
      <c r="A432" s="26"/>
      <c r="B432" s="27" t="s">
        <v>277</v>
      </c>
      <c r="C432" s="27" t="s">
        <v>279</v>
      </c>
      <c r="D432" s="32" t="s">
        <v>278</v>
      </c>
      <c r="E432" s="3" t="s">
        <v>8</v>
      </c>
      <c r="F432" s="4">
        <f>SUM(F433:F436)</f>
        <v>4971.66</v>
      </c>
      <c r="G432" s="33" t="s">
        <v>44</v>
      </c>
      <c r="H432" s="27"/>
    </row>
    <row r="433" spans="1:8" s="7" customFormat="1" x14ac:dyDescent="0.25">
      <c r="A433" s="26"/>
      <c r="B433" s="30"/>
      <c r="C433" s="30"/>
      <c r="D433" s="30"/>
      <c r="E433" s="5" t="s">
        <v>9</v>
      </c>
      <c r="F433" s="18">
        <v>4921.9399999999996</v>
      </c>
      <c r="G433" s="33" t="s">
        <v>44</v>
      </c>
      <c r="H433" s="28"/>
    </row>
    <row r="434" spans="1:8" s="7" customFormat="1" x14ac:dyDescent="0.25">
      <c r="A434" s="26"/>
      <c r="B434" s="30"/>
      <c r="C434" s="30"/>
      <c r="D434" s="30"/>
      <c r="E434" s="5" t="s">
        <v>10</v>
      </c>
      <c r="F434" s="19">
        <v>0</v>
      </c>
      <c r="G434" s="33" t="s">
        <v>44</v>
      </c>
      <c r="H434" s="28"/>
    </row>
    <row r="435" spans="1:8" s="7" customFormat="1" x14ac:dyDescent="0.25">
      <c r="A435" s="26"/>
      <c r="B435" s="30"/>
      <c r="C435" s="30"/>
      <c r="D435" s="30"/>
      <c r="E435" s="5" t="s">
        <v>11</v>
      </c>
      <c r="F435" s="18">
        <v>49.72</v>
      </c>
      <c r="G435" s="33" t="s">
        <v>44</v>
      </c>
      <c r="H435" s="28"/>
    </row>
    <row r="436" spans="1:8" s="7" customFormat="1" x14ac:dyDescent="0.25">
      <c r="A436" s="26"/>
      <c r="B436" s="31"/>
      <c r="C436" s="31"/>
      <c r="D436" s="31"/>
      <c r="E436" s="5" t="s">
        <v>12</v>
      </c>
      <c r="F436" s="19">
        <v>0</v>
      </c>
      <c r="G436" s="33" t="s">
        <v>44</v>
      </c>
      <c r="H436" s="29"/>
    </row>
    <row r="437" spans="1:8" x14ac:dyDescent="0.25">
      <c r="A437" s="25" t="s">
        <v>15</v>
      </c>
      <c r="B437" s="27"/>
      <c r="C437" s="27"/>
      <c r="D437" s="27"/>
      <c r="E437" s="3"/>
      <c r="F437" s="4"/>
      <c r="G437" s="33"/>
      <c r="H437" s="27"/>
    </row>
    <row r="438" spans="1:8" x14ac:dyDescent="0.25">
      <c r="A438" s="26"/>
      <c r="B438" s="30"/>
      <c r="C438" s="30"/>
      <c r="D438" s="30"/>
      <c r="E438" s="5"/>
      <c r="F438" s="6"/>
      <c r="G438" s="33"/>
      <c r="H438" s="28"/>
    </row>
    <row r="439" spans="1:8" ht="15.75" customHeight="1" x14ac:dyDescent="0.25">
      <c r="A439" s="26"/>
      <c r="B439" s="30"/>
      <c r="C439" s="30"/>
      <c r="D439" s="30"/>
      <c r="E439" s="5"/>
      <c r="F439" s="6"/>
      <c r="G439" s="33"/>
      <c r="H439" s="28"/>
    </row>
    <row r="440" spans="1:8" x14ac:dyDescent="0.25">
      <c r="A440" s="26"/>
      <c r="B440" s="30"/>
      <c r="C440" s="30"/>
      <c r="D440" s="30"/>
      <c r="E440" s="5"/>
      <c r="F440" s="6"/>
      <c r="G440" s="33"/>
      <c r="H440" s="28"/>
    </row>
    <row r="441" spans="1:8" x14ac:dyDescent="0.25">
      <c r="A441" s="26"/>
      <c r="B441" s="31"/>
      <c r="C441" s="31"/>
      <c r="D441" s="31"/>
      <c r="E441" s="5"/>
      <c r="F441" s="6"/>
      <c r="G441" s="33"/>
      <c r="H441" s="29"/>
    </row>
    <row r="442" spans="1:8" x14ac:dyDescent="0.25">
      <c r="A442" s="27" t="s">
        <v>16</v>
      </c>
      <c r="B442" s="27"/>
      <c r="C442" s="27"/>
      <c r="D442" s="27"/>
      <c r="E442" s="3" t="s">
        <v>8</v>
      </c>
      <c r="F442" s="4">
        <f>SUM(F443:F446)</f>
        <v>2457763.4499999997</v>
      </c>
      <c r="G442" s="27"/>
      <c r="H442" s="27"/>
    </row>
    <row r="443" spans="1:8" x14ac:dyDescent="0.25">
      <c r="A443" s="30"/>
      <c r="B443" s="30"/>
      <c r="C443" s="30"/>
      <c r="D443" s="30"/>
      <c r="E443" s="5" t="s">
        <v>9</v>
      </c>
      <c r="F443" s="6">
        <f>SUM(F449,F454,F459,F464)</f>
        <v>2451353.6399999997</v>
      </c>
      <c r="G443" s="30"/>
      <c r="H443" s="30"/>
    </row>
    <row r="444" spans="1:8" x14ac:dyDescent="0.25">
      <c r="A444" s="30"/>
      <c r="B444" s="30"/>
      <c r="C444" s="30"/>
      <c r="D444" s="30"/>
      <c r="E444" s="5" t="s">
        <v>10</v>
      </c>
      <c r="F444" s="6">
        <v>0</v>
      </c>
      <c r="G444" s="30"/>
      <c r="H444" s="30"/>
    </row>
    <row r="445" spans="1:8" x14ac:dyDescent="0.25">
      <c r="A445" s="30"/>
      <c r="B445" s="30"/>
      <c r="C445" s="30"/>
      <c r="D445" s="30"/>
      <c r="E445" s="5" t="s">
        <v>11</v>
      </c>
      <c r="F445" s="6">
        <f>F451+F456+F461</f>
        <v>6409.8099999999995</v>
      </c>
      <c r="G445" s="30"/>
      <c r="H445" s="30"/>
    </row>
    <row r="446" spans="1:8" x14ac:dyDescent="0.25">
      <c r="A446" s="31"/>
      <c r="B446" s="31"/>
      <c r="C446" s="31"/>
      <c r="D446" s="31"/>
      <c r="E446" s="5" t="s">
        <v>12</v>
      </c>
      <c r="F446" s="6">
        <v>0</v>
      </c>
      <c r="G446" s="31"/>
      <c r="H446" s="31"/>
    </row>
    <row r="447" spans="1:8" x14ac:dyDescent="0.25">
      <c r="A447" s="23" t="s">
        <v>17</v>
      </c>
      <c r="B447" s="23"/>
      <c r="C447" s="23"/>
      <c r="D447" s="23"/>
      <c r="E447" s="5"/>
      <c r="F447" s="6"/>
      <c r="G447" s="23"/>
      <c r="H447" s="23"/>
    </row>
    <row r="448" spans="1:8" ht="15.75" customHeight="1" x14ac:dyDescent="0.25">
      <c r="A448" s="27" t="s">
        <v>7</v>
      </c>
      <c r="B448" s="27"/>
      <c r="C448" s="27"/>
      <c r="D448" s="27"/>
      <c r="E448" s="3" t="s">
        <v>8</v>
      </c>
      <c r="F448" s="4">
        <f>SUM(F449:F452)</f>
        <v>1130463.04</v>
      </c>
      <c r="G448" s="27"/>
      <c r="H448" s="27"/>
    </row>
    <row r="449" spans="1:8" x14ac:dyDescent="0.25">
      <c r="A449" s="30"/>
      <c r="B449" s="30"/>
      <c r="C449" s="30"/>
      <c r="D449" s="30"/>
      <c r="E449" s="5" t="s">
        <v>9</v>
      </c>
      <c r="F449" s="6">
        <f>F8+F13+F18+F23+F28+F33+F38+F43+F48+F53+F58+F63</f>
        <v>1126962.3700000001</v>
      </c>
      <c r="G449" s="30"/>
      <c r="H449" s="30"/>
    </row>
    <row r="450" spans="1:8" x14ac:dyDescent="0.25">
      <c r="A450" s="30"/>
      <c r="B450" s="30"/>
      <c r="C450" s="30"/>
      <c r="D450" s="30"/>
      <c r="E450" s="5" t="s">
        <v>10</v>
      </c>
      <c r="F450" s="6">
        <f t="shared" ref="F450:F452" si="0">F9+F14+F19+F24+F29+F34+F39+F44+F49+F54+F59+F64</f>
        <v>0</v>
      </c>
      <c r="G450" s="30"/>
      <c r="H450" s="30"/>
    </row>
    <row r="451" spans="1:8" x14ac:dyDescent="0.25">
      <c r="A451" s="30"/>
      <c r="B451" s="30"/>
      <c r="C451" s="30"/>
      <c r="D451" s="30"/>
      <c r="E451" s="5" t="s">
        <v>11</v>
      </c>
      <c r="F451" s="6">
        <f t="shared" si="0"/>
        <v>3500.67</v>
      </c>
      <c r="G451" s="30"/>
      <c r="H451" s="30"/>
    </row>
    <row r="452" spans="1:8" x14ac:dyDescent="0.25">
      <c r="A452" s="31"/>
      <c r="B452" s="31"/>
      <c r="C452" s="31"/>
      <c r="D452" s="31"/>
      <c r="E452" s="5" t="s">
        <v>12</v>
      </c>
      <c r="F452" s="6">
        <f t="shared" si="0"/>
        <v>0</v>
      </c>
      <c r="G452" s="31"/>
      <c r="H452" s="31"/>
    </row>
    <row r="453" spans="1:8" ht="15.75" customHeight="1" x14ac:dyDescent="0.25">
      <c r="A453" s="27" t="s">
        <v>13</v>
      </c>
      <c r="B453" s="27"/>
      <c r="C453" s="27"/>
      <c r="D453" s="27"/>
      <c r="E453" s="3" t="s">
        <v>8</v>
      </c>
      <c r="F453" s="4">
        <f>SUM(F454:F457)</f>
        <v>75869.280000000013</v>
      </c>
      <c r="G453" s="27"/>
      <c r="H453" s="27"/>
    </row>
    <row r="454" spans="1:8" x14ac:dyDescent="0.25">
      <c r="A454" s="30"/>
      <c r="B454" s="30"/>
      <c r="C454" s="30"/>
      <c r="D454" s="30"/>
      <c r="E454" s="5" t="s">
        <v>9</v>
      </c>
      <c r="F454" s="6">
        <f>F68+F73+F78+F83+F88+F93+F98+F103</f>
        <v>75157.460000000006</v>
      </c>
      <c r="G454" s="30"/>
      <c r="H454" s="30"/>
    </row>
    <row r="455" spans="1:8" x14ac:dyDescent="0.25">
      <c r="A455" s="30"/>
      <c r="B455" s="30"/>
      <c r="C455" s="30"/>
      <c r="D455" s="30"/>
      <c r="E455" s="5" t="s">
        <v>10</v>
      </c>
      <c r="F455" s="6">
        <f t="shared" ref="F455:F457" si="1">F69+F74+F79+F84+F89+F94+F99+F104</f>
        <v>0</v>
      </c>
      <c r="G455" s="30"/>
      <c r="H455" s="30"/>
    </row>
    <row r="456" spans="1:8" x14ac:dyDescent="0.25">
      <c r="A456" s="30"/>
      <c r="B456" s="30"/>
      <c r="C456" s="30"/>
      <c r="D456" s="30"/>
      <c r="E456" s="5" t="s">
        <v>11</v>
      </c>
      <c r="F456" s="6">
        <f t="shared" si="1"/>
        <v>711.81999999999994</v>
      </c>
      <c r="G456" s="30"/>
      <c r="H456" s="30"/>
    </row>
    <row r="457" spans="1:8" x14ac:dyDescent="0.25">
      <c r="A457" s="31"/>
      <c r="B457" s="31"/>
      <c r="C457" s="31"/>
      <c r="D457" s="31"/>
      <c r="E457" s="5" t="s">
        <v>12</v>
      </c>
      <c r="F457" s="6">
        <f t="shared" si="1"/>
        <v>0</v>
      </c>
      <c r="G457" s="31"/>
      <c r="H457" s="31"/>
    </row>
    <row r="458" spans="1:8" ht="15.75" customHeight="1" x14ac:dyDescent="0.25">
      <c r="A458" s="27" t="s">
        <v>14</v>
      </c>
      <c r="B458" s="27"/>
      <c r="C458" s="27"/>
      <c r="D458" s="27"/>
      <c r="E458" s="3" t="s">
        <v>8</v>
      </c>
      <c r="F458" s="4">
        <f>SUM(F459:F462)</f>
        <v>1568868.3299999996</v>
      </c>
      <c r="G458" s="27"/>
      <c r="H458" s="27"/>
    </row>
    <row r="459" spans="1:8" x14ac:dyDescent="0.25">
      <c r="A459" s="30"/>
      <c r="B459" s="30"/>
      <c r="C459" s="30"/>
      <c r="D459" s="30"/>
      <c r="E459" s="5" t="s">
        <v>9</v>
      </c>
      <c r="F459" s="6">
        <f>F108+F113+F118+F123+F128+F133+F138+F143+F148+F153+F163+F168+F173+F178+F183+F188+F193+F198+F203+F208+F213+F218+F223+F228+F233+F238+F243+F248+F253+F258+F263+F268+F273+F278+F283+F288+F293+F298+F303+F308+F313+F318+F323+F328+F333+F338+F343+F348+F353+F358+F363+F368+F373+F378+F383+F388+F393+F398+F403+F408+F413+F418+F423+F428+F433</f>
        <v>1249233.8099999996</v>
      </c>
      <c r="G459" s="30"/>
      <c r="H459" s="30"/>
    </row>
    <row r="460" spans="1:8" x14ac:dyDescent="0.25">
      <c r="A460" s="30"/>
      <c r="B460" s="30"/>
      <c r="C460" s="30"/>
      <c r="D460" s="30"/>
      <c r="E460" s="5" t="s">
        <v>10</v>
      </c>
      <c r="F460" s="6">
        <f t="shared" ref="F460:F462" si="2">F109+F114+F119+F124+F129+F134+F139+F144+F149+F154+F164+F169+F174+F179+F184+F189+F194+F199+F204+F209+F214+F219+F224+F229+F234+F239+F244+F249+F254+F259+F264+F269+F274+F279+F284+F289+F294+F299+F304+F309+F314+F319+F324+F329+F334+F339+F344+F349+F354+F359+F364+F369+F374+F379+F384+F389+F394+F399+F404+F409+F414+F419+F424+F429+F434</f>
        <v>317437.2</v>
      </c>
      <c r="G460" s="30"/>
      <c r="H460" s="30"/>
    </row>
    <row r="461" spans="1:8" x14ac:dyDescent="0.25">
      <c r="A461" s="30"/>
      <c r="B461" s="30"/>
      <c r="C461" s="30"/>
      <c r="D461" s="30"/>
      <c r="E461" s="5" t="s">
        <v>11</v>
      </c>
      <c r="F461" s="6">
        <f t="shared" si="2"/>
        <v>2197.3200000000002</v>
      </c>
      <c r="G461" s="30"/>
      <c r="H461" s="30"/>
    </row>
    <row r="462" spans="1:8" x14ac:dyDescent="0.25">
      <c r="A462" s="31"/>
      <c r="B462" s="31"/>
      <c r="C462" s="31"/>
      <c r="D462" s="31"/>
      <c r="E462" s="5" t="s">
        <v>12</v>
      </c>
      <c r="F462" s="6">
        <f t="shared" si="2"/>
        <v>0</v>
      </c>
      <c r="G462" s="31"/>
      <c r="H462" s="31"/>
    </row>
    <row r="463" spans="1:8" x14ac:dyDescent="0.25">
      <c r="A463" s="27" t="s">
        <v>15</v>
      </c>
      <c r="B463" s="27"/>
      <c r="C463" s="27"/>
      <c r="D463" s="27"/>
      <c r="E463" s="3" t="s">
        <v>8</v>
      </c>
      <c r="F463" s="4">
        <f>SUM(F464:F467)</f>
        <v>0</v>
      </c>
      <c r="G463" s="4">
        <f>SUM(G464:G467)</f>
        <v>0</v>
      </c>
      <c r="H463" s="27"/>
    </row>
    <row r="464" spans="1:8" x14ac:dyDescent="0.25">
      <c r="A464" s="30"/>
      <c r="B464" s="30"/>
      <c r="C464" s="30"/>
      <c r="D464" s="30"/>
      <c r="E464" s="5" t="s">
        <v>9</v>
      </c>
      <c r="F464" s="6">
        <v>0</v>
      </c>
      <c r="G464" s="6">
        <v>0</v>
      </c>
      <c r="H464" s="30"/>
    </row>
    <row r="465" spans="1:8" x14ac:dyDescent="0.25">
      <c r="A465" s="30"/>
      <c r="B465" s="30"/>
      <c r="C465" s="30"/>
      <c r="D465" s="30"/>
      <c r="E465" s="5" t="s">
        <v>10</v>
      </c>
      <c r="F465" s="6">
        <v>0</v>
      </c>
      <c r="G465" s="6">
        <v>0</v>
      </c>
      <c r="H465" s="30"/>
    </row>
    <row r="466" spans="1:8" x14ac:dyDescent="0.25">
      <c r="A466" s="30"/>
      <c r="B466" s="30"/>
      <c r="C466" s="30"/>
      <c r="D466" s="30"/>
      <c r="E466" s="5" t="s">
        <v>11</v>
      </c>
      <c r="F466" s="6">
        <v>0</v>
      </c>
      <c r="G466" s="6">
        <v>0</v>
      </c>
      <c r="H466" s="30"/>
    </row>
    <row r="467" spans="1:8" x14ac:dyDescent="0.25">
      <c r="A467" s="31"/>
      <c r="B467" s="31"/>
      <c r="C467" s="31"/>
      <c r="D467" s="31"/>
      <c r="E467" s="5" t="s">
        <v>12</v>
      </c>
      <c r="F467" s="6">
        <v>0</v>
      </c>
      <c r="G467" s="6">
        <v>0</v>
      </c>
      <c r="H467" s="31"/>
    </row>
  </sheetData>
  <autoFilter ref="A6:H462">
    <filterColumn colId="4" showButton="0"/>
  </autoFilter>
  <mergeCells count="477">
    <mergeCell ref="F1:H1"/>
    <mergeCell ref="B122:B126"/>
    <mergeCell ref="B107:B111"/>
    <mergeCell ref="D32:D36"/>
    <mergeCell ref="G32:G36"/>
    <mergeCell ref="B87:B91"/>
    <mergeCell ref="H57:H61"/>
    <mergeCell ref="H92:H96"/>
    <mergeCell ref="B92:B96"/>
    <mergeCell ref="C92:C96"/>
    <mergeCell ref="D92:D96"/>
    <mergeCell ref="H67:H71"/>
    <mergeCell ref="H72:H76"/>
    <mergeCell ref="B37:B41"/>
    <mergeCell ref="C37:C41"/>
    <mergeCell ref="D37:D41"/>
    <mergeCell ref="G37:G41"/>
    <mergeCell ref="H37:H41"/>
    <mergeCell ref="B42:B46"/>
    <mergeCell ref="C42:C46"/>
    <mergeCell ref="D42:D46"/>
    <mergeCell ref="G42:G46"/>
    <mergeCell ref="H42:H46"/>
    <mergeCell ref="G67:G71"/>
    <mergeCell ref="H172:H176"/>
    <mergeCell ref="C172:C176"/>
    <mergeCell ref="D172:D176"/>
    <mergeCell ref="G172:G176"/>
    <mergeCell ref="H107:H111"/>
    <mergeCell ref="D107:D111"/>
    <mergeCell ref="G107:G111"/>
    <mergeCell ref="H97:H101"/>
    <mergeCell ref="H102:H106"/>
    <mergeCell ref="H167:H171"/>
    <mergeCell ref="H147:H151"/>
    <mergeCell ref="H157:H161"/>
    <mergeCell ref="H162:H166"/>
    <mergeCell ref="H127:H131"/>
    <mergeCell ref="G142:G146"/>
    <mergeCell ref="H142:H146"/>
    <mergeCell ref="H152:H156"/>
    <mergeCell ref="C122:C126"/>
    <mergeCell ref="D122:D126"/>
    <mergeCell ref="G122:G126"/>
    <mergeCell ref="H122:H126"/>
    <mergeCell ref="H137:H141"/>
    <mergeCell ref="H132:H136"/>
    <mergeCell ref="G157:G161"/>
    <mergeCell ref="B22:B26"/>
    <mergeCell ref="C22:C26"/>
    <mergeCell ref="D22:D26"/>
    <mergeCell ref="G22:G26"/>
    <mergeCell ref="H22:H26"/>
    <mergeCell ref="B117:B121"/>
    <mergeCell ref="C117:C121"/>
    <mergeCell ref="D117:D121"/>
    <mergeCell ref="G117:G121"/>
    <mergeCell ref="H117:H121"/>
    <mergeCell ref="G87:G91"/>
    <mergeCell ref="H87:H91"/>
    <mergeCell ref="B112:B116"/>
    <mergeCell ref="C112:C116"/>
    <mergeCell ref="D112:D116"/>
    <mergeCell ref="G112:G116"/>
    <mergeCell ref="C107:C111"/>
    <mergeCell ref="H112:H116"/>
    <mergeCell ref="G132:G136"/>
    <mergeCell ref="B187:B191"/>
    <mergeCell ref="C187:C191"/>
    <mergeCell ref="D187:D191"/>
    <mergeCell ref="G187:G191"/>
    <mergeCell ref="B182:B186"/>
    <mergeCell ref="C182:C186"/>
    <mergeCell ref="D182:D186"/>
    <mergeCell ref="G182:G186"/>
    <mergeCell ref="B177:B181"/>
    <mergeCell ref="C177:C181"/>
    <mergeCell ref="D177:D181"/>
    <mergeCell ref="B152:B156"/>
    <mergeCell ref="C152:C156"/>
    <mergeCell ref="D152:D156"/>
    <mergeCell ref="G152:G156"/>
    <mergeCell ref="B137:B141"/>
    <mergeCell ref="C137:C141"/>
    <mergeCell ref="D137:D141"/>
    <mergeCell ref="G137:G141"/>
    <mergeCell ref="B142:B146"/>
    <mergeCell ref="C142:C146"/>
    <mergeCell ref="D142:D146"/>
    <mergeCell ref="H187:H191"/>
    <mergeCell ref="B212:B216"/>
    <mergeCell ref="C212:C216"/>
    <mergeCell ref="D212:D216"/>
    <mergeCell ref="G212:G216"/>
    <mergeCell ref="G197:G201"/>
    <mergeCell ref="D197:D201"/>
    <mergeCell ref="H463:H467"/>
    <mergeCell ref="A453:A457"/>
    <mergeCell ref="B458:B462"/>
    <mergeCell ref="C458:C462"/>
    <mergeCell ref="D458:D462"/>
    <mergeCell ref="G458:G462"/>
    <mergeCell ref="H458:H462"/>
    <mergeCell ref="A448:A452"/>
    <mergeCell ref="B453:B457"/>
    <mergeCell ref="C453:C457"/>
    <mergeCell ref="D453:D457"/>
    <mergeCell ref="G453:G457"/>
    <mergeCell ref="A458:A462"/>
    <mergeCell ref="B463:B467"/>
    <mergeCell ref="C463:C467"/>
    <mergeCell ref="D463:D467"/>
    <mergeCell ref="H453:H457"/>
    <mergeCell ref="A463:A467"/>
    <mergeCell ref="H442:H446"/>
    <mergeCell ref="B448:B452"/>
    <mergeCell ref="C448:C452"/>
    <mergeCell ref="D448:D452"/>
    <mergeCell ref="G448:G452"/>
    <mergeCell ref="H448:H452"/>
    <mergeCell ref="B442:B446"/>
    <mergeCell ref="C442:C446"/>
    <mergeCell ref="D442:D446"/>
    <mergeCell ref="G442:G446"/>
    <mergeCell ref="A442:A446"/>
    <mergeCell ref="A437:A441"/>
    <mergeCell ref="B192:B196"/>
    <mergeCell ref="C192:C196"/>
    <mergeCell ref="D192:D196"/>
    <mergeCell ref="G192:G196"/>
    <mergeCell ref="H192:H196"/>
    <mergeCell ref="B207:B211"/>
    <mergeCell ref="C207:C211"/>
    <mergeCell ref="D207:D211"/>
    <mergeCell ref="G207:G211"/>
    <mergeCell ref="H207:H211"/>
    <mergeCell ref="B437:B441"/>
    <mergeCell ref="C437:C441"/>
    <mergeCell ref="D437:D441"/>
    <mergeCell ref="G437:G441"/>
    <mergeCell ref="H437:H441"/>
    <mergeCell ref="H197:H201"/>
    <mergeCell ref="B202:B206"/>
    <mergeCell ref="C202:C206"/>
    <mergeCell ref="D202:D206"/>
    <mergeCell ref="G202:G206"/>
    <mergeCell ref="H202:H206"/>
    <mergeCell ref="B197:B201"/>
    <mergeCell ref="C197:C201"/>
    <mergeCell ref="A67:A106"/>
    <mergeCell ref="B67:B71"/>
    <mergeCell ref="C67:C71"/>
    <mergeCell ref="D67:D71"/>
    <mergeCell ref="B97:B101"/>
    <mergeCell ref="C97:C101"/>
    <mergeCell ref="D97:D101"/>
    <mergeCell ref="G97:G101"/>
    <mergeCell ref="G102:G106"/>
    <mergeCell ref="D102:D106"/>
    <mergeCell ref="B102:B106"/>
    <mergeCell ref="C102:C106"/>
    <mergeCell ref="B72:B76"/>
    <mergeCell ref="C72:C76"/>
    <mergeCell ref="D72:D76"/>
    <mergeCell ref="G72:G76"/>
    <mergeCell ref="C87:C91"/>
    <mergeCell ref="D87:D91"/>
    <mergeCell ref="B77:B81"/>
    <mergeCell ref="C77:C81"/>
    <mergeCell ref="D77:D81"/>
    <mergeCell ref="G77:G81"/>
    <mergeCell ref="H7:H11"/>
    <mergeCell ref="G7:G11"/>
    <mergeCell ref="D7:D11"/>
    <mergeCell ref="C7:C11"/>
    <mergeCell ref="B7:B11"/>
    <mergeCell ref="A7:A66"/>
    <mergeCell ref="B32:B36"/>
    <mergeCell ref="C32:C36"/>
    <mergeCell ref="G27:G31"/>
    <mergeCell ref="B47:B51"/>
    <mergeCell ref="B27:B31"/>
    <mergeCell ref="C27:C31"/>
    <mergeCell ref="D27:D31"/>
    <mergeCell ref="H27:H31"/>
    <mergeCell ref="H32:H36"/>
    <mergeCell ref="B57:B61"/>
    <mergeCell ref="C57:C61"/>
    <mergeCell ref="D57:D61"/>
    <mergeCell ref="G57:G61"/>
    <mergeCell ref="B62:B66"/>
    <mergeCell ref="C62:C66"/>
    <mergeCell ref="D62:D66"/>
    <mergeCell ref="G62:G66"/>
    <mergeCell ref="H62:H66"/>
    <mergeCell ref="A2:H2"/>
    <mergeCell ref="A4:A5"/>
    <mergeCell ref="B4:B5"/>
    <mergeCell ref="C4:C5"/>
    <mergeCell ref="D4:D5"/>
    <mergeCell ref="E4:F4"/>
    <mergeCell ref="G4:G5"/>
    <mergeCell ref="H4:H5"/>
    <mergeCell ref="E6:F6"/>
    <mergeCell ref="B127:B131"/>
    <mergeCell ref="C127:C131"/>
    <mergeCell ref="D127:D131"/>
    <mergeCell ref="G127:G131"/>
    <mergeCell ref="B172:B176"/>
    <mergeCell ref="G177:G181"/>
    <mergeCell ref="B167:B171"/>
    <mergeCell ref="C167:C171"/>
    <mergeCell ref="D167:D171"/>
    <mergeCell ref="G167:G171"/>
    <mergeCell ref="B147:B151"/>
    <mergeCell ref="C147:C151"/>
    <mergeCell ref="D147:D151"/>
    <mergeCell ref="G147:G151"/>
    <mergeCell ref="B157:B161"/>
    <mergeCell ref="C157:C161"/>
    <mergeCell ref="D157:D161"/>
    <mergeCell ref="B162:B166"/>
    <mergeCell ref="C162:C166"/>
    <mergeCell ref="D162:D166"/>
    <mergeCell ref="G162:G166"/>
    <mergeCell ref="B132:B136"/>
    <mergeCell ref="C132:C136"/>
    <mergeCell ref="D132:D136"/>
    <mergeCell ref="B217:B221"/>
    <mergeCell ref="C217:C221"/>
    <mergeCell ref="D217:D221"/>
    <mergeCell ref="G217:G221"/>
    <mergeCell ref="H212:H216"/>
    <mergeCell ref="H217:H221"/>
    <mergeCell ref="H77:H81"/>
    <mergeCell ref="B12:B16"/>
    <mergeCell ref="C12:C16"/>
    <mergeCell ref="D12:D16"/>
    <mergeCell ref="G12:G16"/>
    <mergeCell ref="H12:H16"/>
    <mergeCell ref="B82:B86"/>
    <mergeCell ref="C82:C86"/>
    <mergeCell ref="D82:D86"/>
    <mergeCell ref="G82:G86"/>
    <mergeCell ref="H82:H86"/>
    <mergeCell ref="B17:B21"/>
    <mergeCell ref="C17:C21"/>
    <mergeCell ref="D17:D21"/>
    <mergeCell ref="G17:G21"/>
    <mergeCell ref="H17:H21"/>
    <mergeCell ref="H177:H181"/>
    <mergeCell ref="H182:H186"/>
    <mergeCell ref="B222:B226"/>
    <mergeCell ref="C222:C226"/>
    <mergeCell ref="D222:D226"/>
    <mergeCell ref="G222:G226"/>
    <mergeCell ref="H222:H226"/>
    <mergeCell ref="B262:B266"/>
    <mergeCell ref="C262:C266"/>
    <mergeCell ref="D262:D266"/>
    <mergeCell ref="G262:G266"/>
    <mergeCell ref="H262:H266"/>
    <mergeCell ref="B227:B231"/>
    <mergeCell ref="C227:C231"/>
    <mergeCell ref="D227:D231"/>
    <mergeCell ref="G227:G231"/>
    <mergeCell ref="H227:H231"/>
    <mergeCell ref="B232:B236"/>
    <mergeCell ref="C232:C236"/>
    <mergeCell ref="D232:D236"/>
    <mergeCell ref="G232:G236"/>
    <mergeCell ref="H232:H236"/>
    <mergeCell ref="B237:B241"/>
    <mergeCell ref="C237:C241"/>
    <mergeCell ref="D237:D241"/>
    <mergeCell ref="G237:G241"/>
    <mergeCell ref="H237:H241"/>
    <mergeCell ref="G242:G246"/>
    <mergeCell ref="H242:H246"/>
    <mergeCell ref="B247:B251"/>
    <mergeCell ref="C247:C251"/>
    <mergeCell ref="D247:D251"/>
    <mergeCell ref="G247:G251"/>
    <mergeCell ref="H247:H251"/>
    <mergeCell ref="B242:B246"/>
    <mergeCell ref="C242:C246"/>
    <mergeCell ref="D242:D246"/>
    <mergeCell ref="B412:B416"/>
    <mergeCell ref="C412:C416"/>
    <mergeCell ref="D412:D416"/>
    <mergeCell ref="G412:G416"/>
    <mergeCell ref="H412:H416"/>
    <mergeCell ref="B307:B311"/>
    <mergeCell ref="B252:B256"/>
    <mergeCell ref="C252:C256"/>
    <mergeCell ref="D252:D256"/>
    <mergeCell ref="G252:G256"/>
    <mergeCell ref="H252:H256"/>
    <mergeCell ref="B257:B261"/>
    <mergeCell ref="C257:C261"/>
    <mergeCell ref="D257:D261"/>
    <mergeCell ref="G257:G261"/>
    <mergeCell ref="H257:H261"/>
    <mergeCell ref="C307:C311"/>
    <mergeCell ref="D307:D311"/>
    <mergeCell ref="G307:G311"/>
    <mergeCell ref="H307:H311"/>
    <mergeCell ref="B312:B316"/>
    <mergeCell ref="C312:C316"/>
    <mergeCell ref="D312:D316"/>
    <mergeCell ref="G312:G316"/>
    <mergeCell ref="C287:C291"/>
    <mergeCell ref="D287:D291"/>
    <mergeCell ref="H312:H316"/>
    <mergeCell ref="B317:B321"/>
    <mergeCell ref="C317:C321"/>
    <mergeCell ref="D317:D321"/>
    <mergeCell ref="G317:G321"/>
    <mergeCell ref="H317:H321"/>
    <mergeCell ref="B347:B351"/>
    <mergeCell ref="C347:C351"/>
    <mergeCell ref="D347:D351"/>
    <mergeCell ref="G347:G351"/>
    <mergeCell ref="H347:H351"/>
    <mergeCell ref="B322:B326"/>
    <mergeCell ref="C322:C326"/>
    <mergeCell ref="D322:D326"/>
    <mergeCell ref="G322:G326"/>
    <mergeCell ref="H322:H326"/>
    <mergeCell ref="B327:B331"/>
    <mergeCell ref="C327:C331"/>
    <mergeCell ref="D327:D331"/>
    <mergeCell ref="G327:G331"/>
    <mergeCell ref="H327:H331"/>
    <mergeCell ref="B332:B336"/>
    <mergeCell ref="G297:G301"/>
    <mergeCell ref="H297:H301"/>
    <mergeCell ref="G332:G336"/>
    <mergeCell ref="B267:B271"/>
    <mergeCell ref="C267:C271"/>
    <mergeCell ref="D267:D271"/>
    <mergeCell ref="G267:G271"/>
    <mergeCell ref="H267:H271"/>
    <mergeCell ref="B272:B276"/>
    <mergeCell ref="C272:C276"/>
    <mergeCell ref="D272:D276"/>
    <mergeCell ref="G272:G276"/>
    <mergeCell ref="H272:H276"/>
    <mergeCell ref="B277:B281"/>
    <mergeCell ref="C277:C281"/>
    <mergeCell ref="D277:D281"/>
    <mergeCell ref="G277:G281"/>
    <mergeCell ref="H277:H281"/>
    <mergeCell ref="B282:B286"/>
    <mergeCell ref="C282:C286"/>
    <mergeCell ref="D282:D286"/>
    <mergeCell ref="G282:G286"/>
    <mergeCell ref="H282:H286"/>
    <mergeCell ref="B287:B291"/>
    <mergeCell ref="B302:B306"/>
    <mergeCell ref="C302:C306"/>
    <mergeCell ref="D302:D306"/>
    <mergeCell ref="G302:G306"/>
    <mergeCell ref="H302:H306"/>
    <mergeCell ref="C47:C51"/>
    <mergeCell ref="D47:D51"/>
    <mergeCell ref="G47:G51"/>
    <mergeCell ref="H47:H51"/>
    <mergeCell ref="B52:B56"/>
    <mergeCell ref="C52:C56"/>
    <mergeCell ref="D52:D56"/>
    <mergeCell ref="G52:G56"/>
    <mergeCell ref="H52:H56"/>
    <mergeCell ref="G287:G291"/>
    <mergeCell ref="H287:H291"/>
    <mergeCell ref="B292:B296"/>
    <mergeCell ref="C292:C296"/>
    <mergeCell ref="D292:D296"/>
    <mergeCell ref="G292:G296"/>
    <mergeCell ref="H292:H296"/>
    <mergeCell ref="B297:B301"/>
    <mergeCell ref="C297:C301"/>
    <mergeCell ref="D297:D301"/>
    <mergeCell ref="H332:H336"/>
    <mergeCell ref="B337:B341"/>
    <mergeCell ref="C337:C341"/>
    <mergeCell ref="D337:D341"/>
    <mergeCell ref="G337:G341"/>
    <mergeCell ref="H337:H341"/>
    <mergeCell ref="B342:B346"/>
    <mergeCell ref="C342:C346"/>
    <mergeCell ref="D342:D346"/>
    <mergeCell ref="G342:G346"/>
    <mergeCell ref="H342:H346"/>
    <mergeCell ref="C332:C336"/>
    <mergeCell ref="D332:D336"/>
    <mergeCell ref="B392:B396"/>
    <mergeCell ref="C392:C396"/>
    <mergeCell ref="D392:D396"/>
    <mergeCell ref="G392:G396"/>
    <mergeCell ref="H392:H396"/>
    <mergeCell ref="B397:B401"/>
    <mergeCell ref="C397:C401"/>
    <mergeCell ref="D397:D401"/>
    <mergeCell ref="G397:G401"/>
    <mergeCell ref="H397:H401"/>
    <mergeCell ref="B402:B406"/>
    <mergeCell ref="C402:C406"/>
    <mergeCell ref="D402:D406"/>
    <mergeCell ref="G402:G406"/>
    <mergeCell ref="H402:H406"/>
    <mergeCell ref="B407:B411"/>
    <mergeCell ref="C407:C411"/>
    <mergeCell ref="D407:D411"/>
    <mergeCell ref="G407:G411"/>
    <mergeCell ref="H407:H411"/>
    <mergeCell ref="B352:B356"/>
    <mergeCell ref="C352:C356"/>
    <mergeCell ref="D352:D356"/>
    <mergeCell ref="G352:G356"/>
    <mergeCell ref="H352:H356"/>
    <mergeCell ref="B357:B361"/>
    <mergeCell ref="C357:C361"/>
    <mergeCell ref="D357:D361"/>
    <mergeCell ref="G357:G361"/>
    <mergeCell ref="H357:H361"/>
    <mergeCell ref="B362:B366"/>
    <mergeCell ref="C362:C366"/>
    <mergeCell ref="D362:D366"/>
    <mergeCell ref="G362:G366"/>
    <mergeCell ref="H362:H366"/>
    <mergeCell ref="B367:B371"/>
    <mergeCell ref="C367:C371"/>
    <mergeCell ref="D367:D371"/>
    <mergeCell ref="G367:G371"/>
    <mergeCell ref="H367:H371"/>
    <mergeCell ref="D382:D386"/>
    <mergeCell ref="G382:G386"/>
    <mergeCell ref="H382:H386"/>
    <mergeCell ref="B387:B391"/>
    <mergeCell ref="C387:C391"/>
    <mergeCell ref="D387:D391"/>
    <mergeCell ref="G387:G391"/>
    <mergeCell ref="H387:H391"/>
    <mergeCell ref="B372:B376"/>
    <mergeCell ref="C372:C376"/>
    <mergeCell ref="D372:D376"/>
    <mergeCell ref="G372:G376"/>
    <mergeCell ref="H372:H376"/>
    <mergeCell ref="B377:B381"/>
    <mergeCell ref="C377:C381"/>
    <mergeCell ref="D377:D381"/>
    <mergeCell ref="G377:G381"/>
    <mergeCell ref="H377:H381"/>
    <mergeCell ref="A107:A436"/>
    <mergeCell ref="H432:H436"/>
    <mergeCell ref="B417:B421"/>
    <mergeCell ref="C417:C421"/>
    <mergeCell ref="D417:D421"/>
    <mergeCell ref="G417:G421"/>
    <mergeCell ref="H417:H421"/>
    <mergeCell ref="B422:B426"/>
    <mergeCell ref="C422:C426"/>
    <mergeCell ref="D422:D426"/>
    <mergeCell ref="G422:G426"/>
    <mergeCell ref="H422:H426"/>
    <mergeCell ref="B427:B431"/>
    <mergeCell ref="C427:C431"/>
    <mergeCell ref="D427:D431"/>
    <mergeCell ref="G427:G431"/>
    <mergeCell ref="H427:H431"/>
    <mergeCell ref="B432:B436"/>
    <mergeCell ref="C432:C436"/>
    <mergeCell ref="D432:D436"/>
    <mergeCell ref="G432:G436"/>
    <mergeCell ref="B382:B386"/>
    <mergeCell ref="C382:C386"/>
  </mergeCells>
  <printOptions horizontalCentered="1"/>
  <pageMargins left="0.31496062992125984" right="0.11811023622047245" top="0.55118110236220474" bottom="0.55118110236220474" header="0.31496062992125984" footer="0.31496062992125984"/>
  <pageSetup paperSize="9" scale="44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PNO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Рофе Марина Ивановна</cp:lastModifiedBy>
  <cp:lastPrinted>2022-09-29T01:41:16Z</cp:lastPrinted>
  <dcterms:created xsi:type="dcterms:W3CDTF">2020-02-21T03:58:42Z</dcterms:created>
  <dcterms:modified xsi:type="dcterms:W3CDTF">2023-03-22T06:34:03Z</dcterms:modified>
</cp:coreProperties>
</file>